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GESCO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TECNICA!$A$1:$V$146</definedName>
  </definedNames>
  <calcPr calcId="152511"/>
</workbook>
</file>

<file path=xl/calcChain.xml><?xml version="1.0" encoding="utf-8"?>
<calcChain xmlns="http://schemas.openxmlformats.org/spreadsheetml/2006/main">
  <c r="E107" i="8" l="1"/>
  <c r="F71" i="8"/>
  <c r="J40" i="8"/>
  <c r="J39" i="8"/>
  <c r="J38" i="8"/>
  <c r="L39" i="8"/>
  <c r="M39" i="8" s="1"/>
  <c r="M40" i="8"/>
  <c r="M38" i="8"/>
  <c r="M36" i="8"/>
  <c r="L40" i="8"/>
  <c r="L38" i="8"/>
  <c r="L37" i="8"/>
  <c r="L36" i="8"/>
  <c r="L35" i="8"/>
  <c r="L34" i="8"/>
  <c r="L33" i="8"/>
  <c r="J95" i="8" l="1"/>
  <c r="S74" i="8" l="1"/>
  <c r="F74" i="8"/>
  <c r="D74" i="8"/>
  <c r="F73" i="8"/>
  <c r="F72" i="8"/>
  <c r="F70" i="8"/>
  <c r="F69" i="8"/>
  <c r="S73" i="8"/>
  <c r="D73" i="8"/>
  <c r="S72" i="8"/>
  <c r="D72" i="8"/>
  <c r="D71" i="8"/>
  <c r="N44" i="8"/>
  <c r="C46" i="8" s="1"/>
  <c r="J36" i="8" l="1"/>
  <c r="V94" i="8" l="1"/>
  <c r="V95" i="8"/>
  <c r="V96" i="8"/>
  <c r="V97" i="8"/>
  <c r="V98" i="8"/>
  <c r="V99" i="8"/>
  <c r="V100" i="8"/>
  <c r="V93" i="8"/>
  <c r="U94" i="8"/>
  <c r="U95" i="8"/>
  <c r="L95" i="8" s="1"/>
  <c r="U96" i="8"/>
  <c r="U97" i="8"/>
  <c r="U98" i="8"/>
  <c r="U99" i="8"/>
  <c r="U100" i="8"/>
  <c r="U93" i="8"/>
  <c r="T94" i="8"/>
  <c r="T95" i="8"/>
  <c r="T96" i="8"/>
  <c r="T97" i="8"/>
  <c r="T98" i="8"/>
  <c r="T99" i="8"/>
  <c r="T100" i="8"/>
  <c r="T93" i="8"/>
  <c r="S94" i="8"/>
  <c r="S95" i="8"/>
  <c r="S96" i="8"/>
  <c r="S97" i="8"/>
  <c r="S98" i="8"/>
  <c r="S99" i="8"/>
  <c r="S100" i="8"/>
  <c r="S93" i="8"/>
  <c r="L94" i="8"/>
  <c r="L93" i="8"/>
  <c r="J100" i="8"/>
  <c r="J99" i="8"/>
  <c r="J98" i="8"/>
  <c r="J97" i="8"/>
  <c r="J94" i="8"/>
  <c r="J93" i="8"/>
  <c r="D70" i="8"/>
  <c r="D69" i="8"/>
  <c r="V33" i="8"/>
  <c r="V34" i="8"/>
  <c r="V35" i="8"/>
  <c r="V36" i="8"/>
  <c r="V37" i="8"/>
  <c r="V38" i="8"/>
  <c r="V39" i="8"/>
  <c r="U33" i="8"/>
  <c r="U34" i="8"/>
  <c r="U35" i="8"/>
  <c r="U36" i="8"/>
  <c r="U37" i="8"/>
  <c r="U38" i="8"/>
  <c r="U39" i="8"/>
  <c r="V40" i="8"/>
  <c r="U40" i="8"/>
  <c r="S70" i="8"/>
  <c r="S69" i="8"/>
  <c r="O34" i="8"/>
  <c r="O35" i="8"/>
  <c r="O36" i="8"/>
  <c r="O37" i="8"/>
  <c r="O38" i="8"/>
  <c r="O39" i="8"/>
  <c r="O40" i="8"/>
  <c r="T34" i="8"/>
  <c r="T35" i="8"/>
  <c r="T36" i="8"/>
  <c r="T37" i="8"/>
  <c r="T38" i="8"/>
  <c r="T39" i="8"/>
  <c r="T40" i="8"/>
  <c r="T33" i="8"/>
  <c r="K41" i="8"/>
  <c r="S34" i="8"/>
  <c r="S35" i="8"/>
  <c r="S36" i="8"/>
  <c r="S37" i="8"/>
  <c r="S38" i="8"/>
  <c r="S39" i="8"/>
  <c r="S40" i="8"/>
  <c r="S33" i="8"/>
  <c r="J33" i="8"/>
  <c r="J34" i="8"/>
  <c r="M34" i="8" s="1"/>
  <c r="J35" i="8"/>
  <c r="J37" i="8"/>
  <c r="E24" i="8"/>
  <c r="F24" i="8"/>
  <c r="C26" i="8" s="1"/>
  <c r="M33" i="8" l="1"/>
  <c r="L41" i="8"/>
  <c r="M93" i="8"/>
  <c r="M94" i="8"/>
  <c r="M95" i="8"/>
  <c r="J101" i="8"/>
  <c r="L101" i="8"/>
  <c r="M37" i="8"/>
  <c r="M35" i="8"/>
  <c r="J41" i="8"/>
  <c r="M101" i="8" l="1"/>
  <c r="M41" i="8"/>
  <c r="C45" i="8" l="1"/>
  <c r="E45" i="8" l="1"/>
  <c r="D45" i="8"/>
  <c r="C12" i="10" l="1"/>
  <c r="C13" i="10" s="1"/>
  <c r="A94" i="8"/>
  <c r="A95" i="8" s="1"/>
  <c r="A96" i="8" s="1"/>
  <c r="A97" i="8" s="1"/>
  <c r="A98" i="8" s="1"/>
  <c r="A99" i="8" s="1"/>
  <c r="A100" i="8" s="1"/>
  <c r="O101" i="8"/>
  <c r="O33" i="8"/>
  <c r="O41" i="8" s="1"/>
  <c r="D144" i="8" l="1"/>
  <c r="F123" i="8"/>
  <c r="F126" i="8" s="1"/>
  <c r="D145" i="8" s="1"/>
  <c r="E144" i="8" l="1"/>
  <c r="C103" i="8"/>
  <c r="A34" i="8"/>
  <c r="A35" i="8" s="1"/>
  <c r="A36" i="8" s="1"/>
  <c r="A37" i="8" s="1"/>
  <c r="A38" i="8" s="1"/>
  <c r="A39" i="8" s="1"/>
  <c r="A40" i="8" s="1"/>
  <c r="E46" i="8" l="1"/>
  <c r="D46" i="8"/>
</calcChain>
</file>

<file path=xl/sharedStrings.xml><?xml version="1.0" encoding="utf-8"?>
<sst xmlns="http://schemas.openxmlformats.org/spreadsheetml/2006/main" count="345" uniqueCount="234">
  <si>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</si>
  <si>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</si>
  <si>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</si>
  <si>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</si>
  <si>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</si>
  <si>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</si>
  <si>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</si>
  <si>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</si>
  <si>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</si>
  <si>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</si>
  <si>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</si>
  <si>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</si>
  <si>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</si>
  <si>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</si>
  <si>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</si>
  <si>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</si>
  <si>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</si>
  <si>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</si>
  <si>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</si>
  <si>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</si>
  <si>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</si>
  <si>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</si>
  <si>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</si>
  <si>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</si>
  <si>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</si>
  <si>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</si>
  <si>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</si>
  <si>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</si>
  <si>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</si>
  <si>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</si>
  <si>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</si>
  <si>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</si>
  <si>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</si>
  <si>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</si>
  <si>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</si>
  <si>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</si>
  <si>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</si>
  <si>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</si>
  <si>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</si>
  <si>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</si>
  <si>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</si>
  <si>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</si>
  <si>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</si>
  <si>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</si>
  <si>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</si>
  <si>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</si>
  <si>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</si>
  <si>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</si>
  <si>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</si>
  <si>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</si>
  <si>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</si>
  <si>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</si>
  <si>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</si>
  <si>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</si>
  <si>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</si>
  <si>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</si>
  <si>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</si>
  <si>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</si>
  <si>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</si>
  <si>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</si>
  <si>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</si>
  <si>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</si>
  <si>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</si>
  <si>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</si>
  <si>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</si>
  <si>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</si>
  <si>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</si>
  <si>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</si>
  <si>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</si>
  <si>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</si>
  <si>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</si>
  <si>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</si>
  <si>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</si>
  <si>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</si>
  <si>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</si>
  <si>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</si>
  <si>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</si>
  <si>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</si>
  <si>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</si>
  <si>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</si>
  <si>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</si>
  <si>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</si>
  <si>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</si>
  <si>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</si>
  <si>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</si>
  <si>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</si>
  <si>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</si>
  <si>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</si>
  <si>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</si>
  <si>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</si>
  <si>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</si>
  <si>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</si>
  <si>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</si>
  <si>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</si>
  <si>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</si>
  <si>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</si>
  <si>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</si>
  <si>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</si>
  <si>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</si>
  <si>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</si>
  <si>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</si>
  <si>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</si>
  <si>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</si>
  <si>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</si>
  <si>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</si>
  <si>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</si>
  <si>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</si>
  <si>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</si>
  <si>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</si>
  <si>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</si>
  <si>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</si>
  <si>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</si>
  <si>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</si>
  <si>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</si>
  <si>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</si>
  <si>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</si>
  <si>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</si>
  <si>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</si>
  <si>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</si>
  <si>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</si>
  <si>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</si>
  <si>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</si>
  <si>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</si>
  <si>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</si>
  <si>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</si>
  <si>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</si>
  <si>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</si>
  <si>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</si>
  <si>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</si>
  <si>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</si>
  <si>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</si>
  <si>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</si>
  <si>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</si>
  <si>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</si>
  <si>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</si>
  <si>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</si>
  <si>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</si>
  <si>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</si>
  <si>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</si>
  <si>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</si>
  <si>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</si>
  <si>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</si>
  <si>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</si>
  <si>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</si>
  <si>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</si>
  <si>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</si>
  <si>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</si>
  <si>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</si>
  <si>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</si>
  <si>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</si>
  <si>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</si>
  <si>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</si>
  <si>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</si>
  <si>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</si>
  <si>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</si>
  <si>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</si>
  <si>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</si>
  <si>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</si>
  <si>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</si>
  <si>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</si>
  <si>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</si>
  <si>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</si>
  <si>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</si>
  <si>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</si>
  <si>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</si>
  <si>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</si>
  <si>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</si>
  <si>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</si>
  <si>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</si>
  <si>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</si>
  <si>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</si>
  <si>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</si>
  <si>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</si>
  <si>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</si>
  <si>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</si>
  <si>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</si>
  <si>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</si>
  <si>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CUPOS HABILITADOS</t>
  </si>
  <si>
    <t>MEDIO FAMILIAR</t>
  </si>
  <si>
    <t>CDI Y DESARRROLLO INFANTIL EN MEDIO FAMILIAR</t>
  </si>
  <si>
    <t>SE VERIFICA EL ANEXO DE LA CARTA DE COMPROMISO, PERO NO SE ENCUENTRA EL FORMATO 11</t>
  </si>
  <si>
    <t>COORDINADOR 1</t>
  </si>
  <si>
    <t>COORDINADOR 2</t>
  </si>
  <si>
    <t>PROPORCIÓN T.HNO/CUPOS MODALIDAD FAMILIAR</t>
  </si>
  <si>
    <t>PROSIONAL DE APOYO PSICOSOCIAL 1</t>
  </si>
  <si>
    <t>PROSIONAL DE APOYO PSICOSOCIAL 2</t>
  </si>
  <si>
    <t>PROSIONAL DE APOYO PSICOSOCIAL 3</t>
  </si>
  <si>
    <t>X</t>
  </si>
  <si>
    <t>NO SE ESPECIFICA DONDE SE VA A EJECUTAR EL CONTRATO</t>
  </si>
  <si>
    <t>VILLETA</t>
  </si>
  <si>
    <t>SANDRA MIREYA RINCON OCHOA</t>
  </si>
  <si>
    <t>LICENCIADA EN EDUCACION BASICA OCN ENFASIS EN  MATEMATICAS HUMANIDADES Y LENGUA CASTELLANA</t>
  </si>
  <si>
    <t>UNIVERSIDAD PEDAGOGICA Y TECNOLOGICA DE COLOMBIA</t>
  </si>
  <si>
    <t>NO CUMPLE CON LA EXPERICENCIA LABORAL PARA COORDINADORA</t>
  </si>
  <si>
    <t>FUNGESCOL</t>
  </si>
  <si>
    <t>AGENTE EDUCATIVO EN EL MUNICIPIO DE SUBACHOQUE.</t>
  </si>
  <si>
    <t>SANDRA MILENA ORTIZ JIMENEZ</t>
  </si>
  <si>
    <t>PSICOLOGA</t>
  </si>
  <si>
    <t>ALCALDIA MUNICIPAL NUEVO COLON - BOYACA</t>
  </si>
  <si>
    <t>REALIZAR VALORACIONES DEL ESTADO DE SALUD PSICOLOGICA DE LOS NIÑOS JOVEBES Y ADULTOS.</t>
  </si>
  <si>
    <t>NO CUMPLE CON LA EXEPRIENCIA LABORAL PARA COORDINADORA. DEBE ANEXAR LA TARJETA PROFESIONAL.</t>
  </si>
  <si>
    <t>LICENCIADA EN EDUCACION BASICA</t>
  </si>
  <si>
    <t>NA</t>
  </si>
  <si>
    <t>COUNTRY BILINGUAL SCHOOL</t>
  </si>
  <si>
    <t>DOCENTE</t>
  </si>
  <si>
    <t>COORDINADOR 3</t>
  </si>
  <si>
    <t>ISABEL CRISTINA MARTINEZ</t>
  </si>
  <si>
    <t>MONICA VIVIANA DIAZ GARCES</t>
  </si>
  <si>
    <t>SAN BUENAVENTURA DE MEDELLIN</t>
  </si>
  <si>
    <t>CORPORACION DIA DE LA NIÑEZ</t>
  </si>
  <si>
    <t>ATENCION INTEGRAL A POBLACION MENOR DE 5 AÑOS Y NUCLEOS FAMILIARES</t>
  </si>
  <si>
    <t>YHON JAIRO MARTINEZ RODRIGUEZ</t>
  </si>
  <si>
    <t>EVALUACION DIAGNOSTICO E INTERVENCION OCN POBLACION INFANTIL</t>
  </si>
  <si>
    <t>NO CUMPLE EL TIEMPO DE EXPERIENCIA</t>
  </si>
  <si>
    <t>LESLY NATALIA BURGOS TORRES</t>
  </si>
  <si>
    <t>UNIVERSIDAD SAN BUENAVENTURA</t>
  </si>
  <si>
    <t>PSICOLOGA - ESPECIALISTA EN GESTION PLANEACION Y CONTROL DEL DESARROLLO SOCIAL</t>
  </si>
  <si>
    <t>CENTRO DE REHABILITACION INTEGRAL DE BOYACA</t>
  </si>
  <si>
    <t>ASOCIACION CREEMOS EN TI</t>
  </si>
  <si>
    <t>AUXILIAR DE PSICOLOGIA</t>
  </si>
  <si>
    <t>NO SE ANEXA PROPUESTA TECNICA</t>
  </si>
  <si>
    <t>NO SE ANEXA NINGUNA EXPERIENCIA</t>
  </si>
  <si>
    <t>ALONSO RAMIREZ VARGAS</t>
  </si>
  <si>
    <t>LICENCIADO EN ADMINISTRACION EDUCATIVA</t>
  </si>
  <si>
    <t>NUEVA VIDA ONG</t>
  </si>
  <si>
    <t>COORDINADOR DEL PROGRAMA DE PRIMERA INFANCIA, PROGRAMAR PLANEAR Y ORIENTAR PEDAGOGICAMENTE ALAS MADRES RESPONSABLES.</t>
  </si>
  <si>
    <t>NO PRESENTAN EXPERIENCIA HABILITANTE</t>
  </si>
  <si>
    <t>LOS COORDINADORES HABILITANTES NO TIENEN LA EXPERIENCIA REQUERIDA</t>
  </si>
  <si>
    <t xml:space="preserve">EVALUACION  DE LA PROPUESTA </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</si>
  <si>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FUNGESCOL en el grupo 42 , no anexa experiencia habilitante.
No se evidencia el formato 11 en el cual se hace referencia al espacio fisico adecuado para el desarrollo de las actividades  y caracteristicas propias de la modalidad.
no se allega experiencia adicional por lo tanto la calificacion para los factores de ponderacion  sera igual 25.
Los coordinadores Habilitantes no tienen la experiencia en el cargo para cumplir con el perfil Requerido. 
</t>
  </si>
  <si>
    <t>900218619-0</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</si>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</sst>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29"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sz val="16"/>
      <color rgb="FFFF0000"/>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theme="1"/>
      <name val="Arial"/>
      <family val="2"/>
    </font>
    <font>
      <sz val="16"/>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1">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0" fontId="5" fillId="6" borderId="1" xfId="0" applyFont="1" applyFill="1" applyBorder="1" applyAlignment="1">
      <alignment horizontal="center" vertical="center"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5" fillId="0" borderId="1" xfId="0" applyFont="1" applyBorder="1" applyAlignment="1">
      <alignment horizontal="center" vertical="center" wrapText="1"/>
    </xf>
    <xf numFmtId="0" fontId="13" fillId="10" borderId="0" xfId="0" applyFont="1" applyFill="1" applyAlignment="1">
      <alignment horizontal="center"/>
    </xf>
    <xf numFmtId="0" fontId="12" fillId="0" borderId="0" xfId="0" applyFont="1" applyAlignment="1">
      <alignment horizontal="center" vertic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8" fillId="0" borderId="0" xfId="0" applyFont="1" applyAlignment="1">
      <alignment vertical="center"/>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8" fillId="3" borderId="6" xfId="0" applyFont="1" applyFill="1" applyBorder="1" applyAlignment="1">
      <alignment horizontal="left" vertical="center"/>
    </xf>
    <xf numFmtId="0" fontId="18" fillId="3" borderId="7" xfId="0" applyFont="1" applyFill="1" applyBorder="1" applyAlignment="1">
      <alignment horizontal="left" vertical="center"/>
    </xf>
    <xf numFmtId="0" fontId="17" fillId="3" borderId="8" xfId="0" applyFont="1" applyFill="1" applyBorder="1" applyAlignment="1" applyProtection="1">
      <alignment vertical="center"/>
      <protection locked="0"/>
    </xf>
    <xf numFmtId="0" fontId="17"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8" fillId="0" borderId="7" xfId="0" applyNumberFormat="1" applyFont="1" applyFill="1" applyBorder="1" applyAlignment="1" applyProtection="1">
      <alignment horizontal="left" vertical="center"/>
      <protection locked="0"/>
    </xf>
    <xf numFmtId="0" fontId="17" fillId="0" borderId="8"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8"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lef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applyFill="1" applyBorder="1" applyAlignment="1">
      <alignment vertical="center" wrapText="1"/>
    </xf>
    <xf numFmtId="173" fontId="18" fillId="0" borderId="0" xfId="0" applyNumberFormat="1" applyFont="1"/>
    <xf numFmtId="3" fontId="18" fillId="3" borderId="1" xfId="0" applyNumberFormat="1" applyFont="1" applyFill="1" applyBorder="1" applyAlignment="1">
      <alignment horizontal="right" vertical="center"/>
    </xf>
    <xf numFmtId="167" fontId="18" fillId="0" borderId="0" xfId="0" applyNumberFormat="1" applyFont="1" applyFill="1" applyBorder="1" applyAlignment="1">
      <alignment vertical="center"/>
    </xf>
    <xf numFmtId="166" fontId="18" fillId="3" borderId="1" xfId="0" applyNumberFormat="1" applyFont="1" applyFill="1" applyBorder="1" applyAlignment="1">
      <alignment horizontal="right" vertical="center"/>
    </xf>
    <xf numFmtId="0" fontId="18" fillId="3" borderId="1" xfId="0" applyFont="1" applyFill="1" applyBorder="1" applyAlignment="1">
      <alignment vertical="center"/>
    </xf>
    <xf numFmtId="165" fontId="18" fillId="0" borderId="0" xfId="0" applyNumberFormat="1" applyFont="1" applyAlignment="1">
      <alignment horizontal="center" vertical="center"/>
    </xf>
    <xf numFmtId="0" fontId="18" fillId="0" borderId="0"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4" fontId="18" fillId="0" borderId="0" xfId="0" applyNumberFormat="1" applyFont="1" applyBorder="1" applyAlignment="1">
      <alignment vertical="center"/>
    </xf>
    <xf numFmtId="0" fontId="18"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8"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8" fillId="4" borderId="0" xfId="0" applyFont="1" applyFill="1" applyAlignment="1">
      <alignment horizontal="center" vertical="center" wrapText="1"/>
    </xf>
    <xf numFmtId="0" fontId="20" fillId="0" borderId="0" xfId="0" applyFont="1" applyBorder="1" applyAlignment="1">
      <alignment horizontal="center" vertical="center"/>
    </xf>
    <xf numFmtId="0" fontId="18"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center" vertical="center" wrapText="1"/>
      <protection locked="0"/>
    </xf>
    <xf numFmtId="9" fontId="21" fillId="0" borderId="1" xfId="0" applyNumberFormat="1"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2" fillId="0" borderId="0" xfId="0" applyFont="1" applyFill="1" applyBorder="1" applyAlignment="1">
      <alignment horizontal="left" vertical="center" wrapText="1"/>
    </xf>
    <xf numFmtId="43" fontId="21" fillId="12" borderId="1" xfId="1"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lignment horizontal="left" vertical="center" wrapText="1"/>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8" fillId="0" borderId="0" xfId="0" applyNumberFormat="1" applyFont="1" applyFill="1" applyAlignment="1">
      <alignment vertical="center"/>
    </xf>
    <xf numFmtId="0" fontId="17"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1" fontId="18" fillId="0" borderId="1" xfId="0" applyNumberFormat="1" applyFont="1" applyBorder="1" applyAlignment="1">
      <alignment horizontal="center" vertical="center"/>
    </xf>
    <xf numFmtId="0" fontId="19" fillId="0" borderId="1" xfId="0" applyFont="1" applyFill="1" applyBorder="1" applyAlignment="1">
      <alignment vertical="center"/>
    </xf>
    <xf numFmtId="43" fontId="18" fillId="0" borderId="1" xfId="1"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24" fillId="0" borderId="0" xfId="0" applyFont="1" applyFill="1" applyBorder="1" applyAlignment="1">
      <alignment horizontal="left" vertical="center"/>
    </xf>
    <xf numFmtId="1" fontId="18"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7"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xf numFmtId="0" fontId="18" fillId="0" borderId="1" xfId="0" applyFont="1" applyFill="1" applyBorder="1"/>
    <xf numFmtId="0" fontId="18" fillId="0" borderId="1" xfId="0" applyFont="1" applyFill="1" applyBorder="1" applyAlignment="1">
      <alignment horizontal="center"/>
    </xf>
    <xf numFmtId="0" fontId="18" fillId="0" borderId="1" xfId="0" applyFont="1" applyFill="1" applyBorder="1" applyAlignment="1"/>
    <xf numFmtId="0" fontId="18" fillId="0" borderId="1" xfId="0" applyFont="1" applyBorder="1" applyAlignment="1">
      <alignment vertical="center"/>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5" xfId="0" applyFont="1" applyBorder="1" applyAlignment="1">
      <alignment horizontal="center" vertical="center"/>
    </xf>
    <xf numFmtId="0" fontId="18" fillId="0" borderId="14" xfId="0" applyFont="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8" fillId="0" borderId="1" xfId="0" applyFont="1" applyBorder="1" applyAlignment="1">
      <alignment wrapText="1"/>
    </xf>
    <xf numFmtId="0" fontId="18" fillId="0" borderId="1" xfId="0" applyFont="1" applyBorder="1" applyAlignment="1">
      <alignment horizontal="center" vertical="center" wrapText="1"/>
    </xf>
    <xf numFmtId="15" fontId="18" fillId="0" borderId="1" xfId="0" applyNumberFormat="1" applyFont="1" applyBorder="1" applyAlignment="1">
      <alignment horizontal="center" vertical="center"/>
    </xf>
    <xf numFmtId="172"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172" fontId="18" fillId="0" borderId="1" xfId="0" applyNumberFormat="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18" fillId="0" borderId="0" xfId="0" applyFont="1" applyBorder="1" applyAlignment="1">
      <alignment wrapText="1"/>
    </xf>
    <xf numFmtId="0" fontId="18" fillId="0" borderId="0" xfId="0" applyFont="1" applyBorder="1" applyAlignment="1"/>
    <xf numFmtId="0" fontId="18" fillId="0" borderId="0" xfId="0" applyFont="1" applyFill="1" applyBorder="1"/>
    <xf numFmtId="0" fontId="18" fillId="0" borderId="0" xfId="0" applyFont="1" applyBorder="1"/>
    <xf numFmtId="0" fontId="18" fillId="0" borderId="0" xfId="0" applyFont="1" applyFill="1" applyBorder="1" applyAlignment="1"/>
    <xf numFmtId="0" fontId="18" fillId="0" borderId="0" xfId="0" applyFont="1" applyBorder="1" applyAlignment="1">
      <alignment horizontal="center" vertical="center"/>
    </xf>
    <xf numFmtId="0" fontId="18" fillId="0" borderId="1" xfId="0" applyFont="1" applyBorder="1" applyAlignment="1">
      <alignment vertical="center" wrapText="1"/>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1"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15" fontId="18" fillId="0" borderId="1" xfId="0" applyNumberFormat="1" applyFont="1" applyBorder="1" applyAlignment="1"/>
    <xf numFmtId="0" fontId="18" fillId="0" borderId="1" xfId="0" applyFont="1" applyBorder="1"/>
    <xf numFmtId="15" fontId="18" fillId="0" borderId="1" xfId="0" applyNumberFormat="1" applyFont="1" applyFill="1" applyBorder="1" applyAlignment="1">
      <alignment wrapText="1"/>
    </xf>
    <xf numFmtId="15" fontId="18" fillId="0" borderId="0" xfId="0" applyNumberFormat="1" applyFont="1" applyAlignment="1">
      <alignment vertical="center"/>
    </xf>
    <xf numFmtId="0" fontId="18" fillId="0" borderId="1" xfId="0" applyFont="1" applyFill="1" applyBorder="1" applyAlignment="1">
      <alignment wrapText="1"/>
    </xf>
    <xf numFmtId="14" fontId="18" fillId="0" borderId="1" xfId="0" applyNumberFormat="1" applyFont="1" applyFill="1" applyBorder="1" applyAlignment="1"/>
    <xf numFmtId="15" fontId="18" fillId="0" borderId="1" xfId="0" applyNumberFormat="1" applyFont="1" applyFill="1" applyBorder="1" applyAlignment="1"/>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8"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left" vertical="center" wrapText="1"/>
    </xf>
    <xf numFmtId="15" fontId="21" fillId="0" borderId="13"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9" t="s">
        <v>85</v>
      </c>
      <c r="B2" s="69"/>
      <c r="C2" s="69"/>
      <c r="D2" s="69"/>
      <c r="E2" s="69"/>
      <c r="F2" s="69"/>
      <c r="G2" s="69"/>
      <c r="H2" s="69"/>
      <c r="I2" s="69"/>
      <c r="J2" s="69"/>
      <c r="K2" s="69"/>
      <c r="L2" s="69"/>
    </row>
    <row r="4" spans="1:12" ht="16.5" x14ac:dyDescent="0.25">
      <c r="A4" s="50" t="s">
        <v>56</v>
      </c>
      <c r="B4" s="50"/>
      <c r="C4" s="50"/>
      <c r="D4" s="50"/>
      <c r="E4" s="50"/>
      <c r="F4" s="50"/>
      <c r="G4" s="50"/>
      <c r="H4" s="50"/>
      <c r="I4" s="50"/>
      <c r="J4" s="50"/>
      <c r="K4" s="50"/>
      <c r="L4" s="50"/>
    </row>
    <row r="5" spans="1:12" ht="16.5" x14ac:dyDescent="0.25">
      <c r="A5" s="3"/>
    </row>
    <row r="6" spans="1:12" ht="16.5" x14ac:dyDescent="0.25">
      <c r="A6" s="50" t="s">
        <v>57</v>
      </c>
      <c r="B6" s="50"/>
      <c r="C6" s="50"/>
      <c r="D6" s="50"/>
      <c r="E6" s="50"/>
      <c r="F6" s="50"/>
      <c r="G6" s="50"/>
      <c r="H6" s="50"/>
      <c r="I6" s="50"/>
      <c r="J6" s="50"/>
      <c r="K6" s="50"/>
      <c r="L6" s="50"/>
    </row>
    <row r="7" spans="1:12" ht="16.5" x14ac:dyDescent="0.25">
      <c r="A7" s="4"/>
    </row>
    <row r="8" spans="1:12" ht="109.5" customHeight="1" x14ac:dyDescent="0.25">
      <c r="A8" s="51" t="s">
        <v>128</v>
      </c>
      <c r="B8" s="51"/>
      <c r="C8" s="51"/>
      <c r="D8" s="51"/>
      <c r="E8" s="51"/>
      <c r="F8" s="51"/>
      <c r="G8" s="51"/>
      <c r="H8" s="51"/>
      <c r="I8" s="51"/>
      <c r="J8" s="51"/>
      <c r="K8" s="51"/>
      <c r="L8" s="51"/>
    </row>
    <row r="9" spans="1:12" ht="45.75" customHeight="1" x14ac:dyDescent="0.25">
      <c r="A9" s="51"/>
      <c r="B9" s="51"/>
      <c r="C9" s="51"/>
      <c r="D9" s="51"/>
      <c r="E9" s="51"/>
      <c r="F9" s="51"/>
      <c r="G9" s="51"/>
      <c r="H9" s="51"/>
      <c r="I9" s="51"/>
      <c r="J9" s="51"/>
      <c r="K9" s="51"/>
      <c r="L9" s="51"/>
    </row>
    <row r="10" spans="1:12" ht="28.5" customHeight="1" x14ac:dyDescent="0.25">
      <c r="A10" s="51" t="s">
        <v>88</v>
      </c>
      <c r="B10" s="51"/>
      <c r="C10" s="51"/>
      <c r="D10" s="51"/>
      <c r="E10" s="51"/>
      <c r="F10" s="51"/>
      <c r="G10" s="51"/>
      <c r="H10" s="51"/>
      <c r="I10" s="51"/>
      <c r="J10" s="51"/>
      <c r="K10" s="51"/>
      <c r="L10" s="51"/>
    </row>
    <row r="11" spans="1:12" ht="28.5" customHeight="1" x14ac:dyDescent="0.25">
      <c r="A11" s="51"/>
      <c r="B11" s="51"/>
      <c r="C11" s="51"/>
      <c r="D11" s="51"/>
      <c r="E11" s="51"/>
      <c r="F11" s="51"/>
      <c r="G11" s="51"/>
      <c r="H11" s="51"/>
      <c r="I11" s="51"/>
      <c r="J11" s="51"/>
      <c r="K11" s="51"/>
      <c r="L11" s="51"/>
    </row>
    <row r="12" spans="1:12" ht="15.75" thickBot="1" x14ac:dyDescent="0.3"/>
    <row r="13" spans="1:12" ht="15.75" thickBot="1" x14ac:dyDescent="0.3">
      <c r="A13" s="5" t="s">
        <v>58</v>
      </c>
      <c r="B13" s="52" t="s">
        <v>84</v>
      </c>
      <c r="C13" s="53"/>
      <c r="D13" s="53"/>
      <c r="E13" s="53"/>
      <c r="F13" s="53"/>
      <c r="G13" s="53"/>
      <c r="H13" s="53"/>
      <c r="I13" s="53"/>
      <c r="J13" s="53"/>
      <c r="K13" s="53"/>
      <c r="L13" s="53"/>
    </row>
    <row r="14" spans="1:12" ht="15.75" thickBot="1" x14ac:dyDescent="0.3">
      <c r="A14" s="6">
        <v>1</v>
      </c>
      <c r="B14" s="68"/>
      <c r="C14" s="68"/>
      <c r="D14" s="68"/>
      <c r="E14" s="68"/>
      <c r="F14" s="68"/>
      <c r="G14" s="68"/>
      <c r="H14" s="68"/>
      <c r="I14" s="68"/>
      <c r="J14" s="68"/>
      <c r="K14" s="68"/>
      <c r="L14" s="68"/>
    </row>
    <row r="15" spans="1:12" ht="15.75" thickBot="1" x14ac:dyDescent="0.3">
      <c r="A15" s="6">
        <v>2</v>
      </c>
      <c r="B15" s="68"/>
      <c r="C15" s="68"/>
      <c r="D15" s="68"/>
      <c r="E15" s="68"/>
      <c r="F15" s="68"/>
      <c r="G15" s="68"/>
      <c r="H15" s="68"/>
      <c r="I15" s="68"/>
      <c r="J15" s="68"/>
      <c r="K15" s="68"/>
      <c r="L15" s="68"/>
    </row>
    <row r="16" spans="1:12" ht="15.75" thickBot="1" x14ac:dyDescent="0.3">
      <c r="A16" s="6">
        <v>3</v>
      </c>
      <c r="B16" s="68"/>
      <c r="C16" s="68"/>
      <c r="D16" s="68"/>
      <c r="E16" s="68"/>
      <c r="F16" s="68"/>
      <c r="G16" s="68"/>
      <c r="H16" s="68"/>
      <c r="I16" s="68"/>
      <c r="J16" s="68"/>
      <c r="K16" s="68"/>
      <c r="L16" s="68"/>
    </row>
    <row r="17" spans="1:12" ht="15.75" thickBot="1" x14ac:dyDescent="0.3">
      <c r="A17" s="6">
        <v>4</v>
      </c>
      <c r="B17" s="68"/>
      <c r="C17" s="68"/>
      <c r="D17" s="68"/>
      <c r="E17" s="68"/>
      <c r="F17" s="68"/>
      <c r="G17" s="68"/>
      <c r="H17" s="68"/>
      <c r="I17" s="68"/>
      <c r="J17" s="68"/>
      <c r="K17" s="68"/>
      <c r="L17" s="68"/>
    </row>
    <row r="18" spans="1:12" ht="15.75" thickBot="1" x14ac:dyDescent="0.3">
      <c r="A18" s="6">
        <v>5</v>
      </c>
      <c r="B18" s="68"/>
      <c r="C18" s="68"/>
      <c r="D18" s="68"/>
      <c r="E18" s="68"/>
      <c r="F18" s="68"/>
      <c r="G18" s="68"/>
      <c r="H18" s="68"/>
      <c r="I18" s="68"/>
      <c r="J18" s="68"/>
      <c r="K18" s="68"/>
      <c r="L18" s="68"/>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70" t="s">
        <v>83</v>
      </c>
      <c r="B21" s="70"/>
      <c r="C21" s="70"/>
      <c r="D21" s="70"/>
      <c r="E21" s="70"/>
      <c r="F21" s="70"/>
      <c r="G21" s="70"/>
      <c r="H21" s="70"/>
      <c r="I21" s="70"/>
      <c r="J21" s="70"/>
      <c r="K21" s="70"/>
      <c r="L21" s="70"/>
    </row>
    <row r="23" spans="1:12" ht="27" customHeight="1" x14ac:dyDescent="0.25">
      <c r="A23" s="54" t="s">
        <v>59</v>
      </c>
      <c r="B23" s="54"/>
      <c r="C23" s="54"/>
      <c r="D23" s="54"/>
      <c r="E23" s="8" t="s">
        <v>60</v>
      </c>
      <c r="F23" s="7" t="s">
        <v>61</v>
      </c>
      <c r="G23" s="7" t="s">
        <v>62</v>
      </c>
      <c r="H23" s="54" t="s">
        <v>3</v>
      </c>
      <c r="I23" s="54"/>
      <c r="J23" s="54"/>
      <c r="K23" s="54"/>
      <c r="L23" s="54"/>
    </row>
    <row r="24" spans="1:12" ht="30.75" customHeight="1" x14ac:dyDescent="0.25">
      <c r="A24" s="62" t="s">
        <v>92</v>
      </c>
      <c r="B24" s="63"/>
      <c r="C24" s="63"/>
      <c r="D24" s="64"/>
      <c r="E24" s="9"/>
      <c r="F24" s="1"/>
      <c r="G24" s="1"/>
      <c r="H24" s="61"/>
      <c r="I24" s="61"/>
      <c r="J24" s="61"/>
      <c r="K24" s="61"/>
      <c r="L24" s="61"/>
    </row>
    <row r="25" spans="1:12" ht="35.25" customHeight="1" x14ac:dyDescent="0.25">
      <c r="A25" s="65" t="s">
        <v>93</v>
      </c>
      <c r="B25" s="66"/>
      <c r="C25" s="66"/>
      <c r="D25" s="67"/>
      <c r="E25" s="10"/>
      <c r="F25" s="1"/>
      <c r="G25" s="1"/>
      <c r="H25" s="61"/>
      <c r="I25" s="61"/>
      <c r="J25" s="61"/>
      <c r="K25" s="61"/>
      <c r="L25" s="61"/>
    </row>
    <row r="26" spans="1:12" ht="24.75" customHeight="1" x14ac:dyDescent="0.25">
      <c r="A26" s="65" t="s">
        <v>129</v>
      </c>
      <c r="B26" s="66"/>
      <c r="C26" s="66"/>
      <c r="D26" s="67"/>
      <c r="E26" s="10"/>
      <c r="F26" s="1"/>
      <c r="G26" s="1"/>
      <c r="H26" s="61"/>
      <c r="I26" s="61"/>
      <c r="J26" s="61"/>
      <c r="K26" s="61"/>
      <c r="L26" s="61"/>
    </row>
    <row r="27" spans="1:12" ht="27" customHeight="1" x14ac:dyDescent="0.25">
      <c r="A27" s="55" t="s">
        <v>63</v>
      </c>
      <c r="B27" s="56"/>
      <c r="C27" s="56"/>
      <c r="D27" s="57"/>
      <c r="E27" s="11"/>
      <c r="F27" s="1"/>
      <c r="G27" s="1"/>
      <c r="H27" s="61"/>
      <c r="I27" s="61"/>
      <c r="J27" s="61"/>
      <c r="K27" s="61"/>
      <c r="L27" s="61"/>
    </row>
    <row r="28" spans="1:12" ht="20.25" customHeight="1" x14ac:dyDescent="0.25">
      <c r="A28" s="55" t="s">
        <v>87</v>
      </c>
      <c r="B28" s="56"/>
      <c r="C28" s="56"/>
      <c r="D28" s="57"/>
      <c r="E28" s="11"/>
      <c r="F28" s="1"/>
      <c r="G28" s="1"/>
      <c r="H28" s="58"/>
      <c r="I28" s="59"/>
      <c r="J28" s="59"/>
      <c r="K28" s="59"/>
      <c r="L28" s="60"/>
    </row>
    <row r="29" spans="1:12" ht="28.5" customHeight="1" x14ac:dyDescent="0.25">
      <c r="A29" s="55" t="s">
        <v>130</v>
      </c>
      <c r="B29" s="56"/>
      <c r="C29" s="56"/>
      <c r="D29" s="57"/>
      <c r="E29" s="11"/>
      <c r="F29" s="1"/>
      <c r="G29" s="1"/>
      <c r="H29" s="61"/>
      <c r="I29" s="61"/>
      <c r="J29" s="61"/>
      <c r="K29" s="61"/>
      <c r="L29" s="61"/>
    </row>
    <row r="30" spans="1:12" ht="28.5" customHeight="1" x14ac:dyDescent="0.25">
      <c r="A30" s="55" t="s">
        <v>90</v>
      </c>
      <c r="B30" s="56"/>
      <c r="C30" s="56"/>
      <c r="D30" s="57"/>
      <c r="E30" s="11"/>
      <c r="F30" s="1"/>
      <c r="G30" s="1"/>
      <c r="H30" s="58"/>
      <c r="I30" s="59"/>
      <c r="J30" s="59"/>
      <c r="K30" s="59"/>
      <c r="L30" s="60"/>
    </row>
    <row r="31" spans="1:12" ht="15.75" customHeight="1" x14ac:dyDescent="0.25">
      <c r="A31" s="65" t="s">
        <v>64</v>
      </c>
      <c r="B31" s="66"/>
      <c r="C31" s="66"/>
      <c r="D31" s="67"/>
      <c r="E31" s="10"/>
      <c r="F31" s="1"/>
      <c r="G31" s="1"/>
      <c r="H31" s="61"/>
      <c r="I31" s="61"/>
      <c r="J31" s="61"/>
      <c r="K31" s="61"/>
      <c r="L31" s="61"/>
    </row>
    <row r="32" spans="1:12" ht="19.5" customHeight="1" x14ac:dyDescent="0.25">
      <c r="A32" s="65" t="s">
        <v>65</v>
      </c>
      <c r="B32" s="66"/>
      <c r="C32" s="66"/>
      <c r="D32" s="67"/>
      <c r="E32" s="10"/>
      <c r="F32" s="1"/>
      <c r="G32" s="1"/>
      <c r="H32" s="61"/>
      <c r="I32" s="61"/>
      <c r="J32" s="61"/>
      <c r="K32" s="61"/>
      <c r="L32" s="61"/>
    </row>
    <row r="33" spans="1:12" ht="27.75" customHeight="1" x14ac:dyDescent="0.25">
      <c r="A33" s="65" t="s">
        <v>66</v>
      </c>
      <c r="B33" s="66"/>
      <c r="C33" s="66"/>
      <c r="D33" s="67"/>
      <c r="E33" s="10"/>
      <c r="F33" s="1"/>
      <c r="G33" s="1"/>
      <c r="H33" s="61"/>
      <c r="I33" s="61"/>
      <c r="J33" s="61"/>
      <c r="K33" s="61"/>
      <c r="L33" s="61"/>
    </row>
    <row r="34" spans="1:12" ht="61.5" customHeight="1" x14ac:dyDescent="0.25">
      <c r="A34" s="65" t="s">
        <v>67</v>
      </c>
      <c r="B34" s="66"/>
      <c r="C34" s="66"/>
      <c r="D34" s="67"/>
      <c r="E34" s="10"/>
      <c r="F34" s="1"/>
      <c r="G34" s="1"/>
      <c r="H34" s="61"/>
      <c r="I34" s="61"/>
      <c r="J34" s="61"/>
      <c r="K34" s="61"/>
      <c r="L34" s="61"/>
    </row>
    <row r="35" spans="1:12" ht="17.25" customHeight="1" x14ac:dyDescent="0.25">
      <c r="A35" s="65" t="s">
        <v>68</v>
      </c>
      <c r="B35" s="66"/>
      <c r="C35" s="66"/>
      <c r="D35" s="67"/>
      <c r="E35" s="10"/>
      <c r="F35" s="1"/>
      <c r="G35" s="1"/>
      <c r="H35" s="61"/>
      <c r="I35" s="61"/>
      <c r="J35" s="61"/>
      <c r="K35" s="61"/>
      <c r="L35" s="61"/>
    </row>
    <row r="36" spans="1:12" ht="24" customHeight="1" x14ac:dyDescent="0.25">
      <c r="A36" s="71" t="s">
        <v>89</v>
      </c>
      <c r="B36" s="72"/>
      <c r="C36" s="72"/>
      <c r="D36" s="73"/>
      <c r="E36" s="10"/>
      <c r="F36" s="1"/>
      <c r="G36" s="1"/>
      <c r="H36" s="58"/>
      <c r="I36" s="59"/>
      <c r="J36" s="59"/>
      <c r="K36" s="59"/>
      <c r="L36" s="60"/>
    </row>
    <row r="37" spans="1:12" ht="24" customHeight="1" x14ac:dyDescent="0.25">
      <c r="A37" s="65" t="s">
        <v>94</v>
      </c>
      <c r="B37" s="66"/>
      <c r="C37" s="66"/>
      <c r="D37" s="67"/>
      <c r="E37" s="10"/>
      <c r="F37" s="1"/>
      <c r="G37" s="1"/>
      <c r="H37" s="58"/>
      <c r="I37" s="59"/>
      <c r="J37" s="59"/>
      <c r="K37" s="59"/>
      <c r="L37" s="60"/>
    </row>
    <row r="38" spans="1:12" ht="28.5" customHeight="1" x14ac:dyDescent="0.25">
      <c r="A38" s="65" t="s">
        <v>95</v>
      </c>
      <c r="B38" s="66"/>
      <c r="C38" s="66"/>
      <c r="D38" s="67"/>
      <c r="E38" s="12"/>
      <c r="F38" s="1"/>
      <c r="G38" s="1"/>
      <c r="H38" s="61"/>
      <c r="I38" s="61"/>
      <c r="J38" s="61"/>
      <c r="K38" s="61"/>
      <c r="L38" s="61"/>
    </row>
    <row r="41" spans="1:12" x14ac:dyDescent="0.25">
      <c r="A41" s="70" t="s">
        <v>91</v>
      </c>
      <c r="B41" s="70"/>
      <c r="C41" s="70"/>
      <c r="D41" s="70"/>
      <c r="E41" s="70"/>
      <c r="F41" s="70"/>
      <c r="G41" s="70"/>
      <c r="H41" s="70"/>
      <c r="I41" s="70"/>
      <c r="J41" s="70"/>
      <c r="K41" s="70"/>
      <c r="L41" s="70"/>
    </row>
    <row r="43" spans="1:12" ht="15" customHeight="1" x14ac:dyDescent="0.25">
      <c r="A43" s="54" t="s">
        <v>59</v>
      </c>
      <c r="B43" s="54"/>
      <c r="C43" s="54"/>
      <c r="D43" s="54"/>
      <c r="E43" s="8" t="s">
        <v>60</v>
      </c>
      <c r="F43" s="15" t="s">
        <v>61</v>
      </c>
      <c r="G43" s="15" t="s">
        <v>62</v>
      </c>
      <c r="H43" s="54" t="s">
        <v>3</v>
      </c>
      <c r="I43" s="54"/>
      <c r="J43" s="54"/>
      <c r="K43" s="54"/>
      <c r="L43" s="54"/>
    </row>
    <row r="44" spans="1:12" ht="30" customHeight="1" x14ac:dyDescent="0.25">
      <c r="A44" s="62" t="s">
        <v>92</v>
      </c>
      <c r="B44" s="63"/>
      <c r="C44" s="63"/>
      <c r="D44" s="64"/>
      <c r="E44" s="9"/>
      <c r="F44" s="1"/>
      <c r="G44" s="1"/>
      <c r="H44" s="61"/>
      <c r="I44" s="61"/>
      <c r="J44" s="61"/>
      <c r="K44" s="61"/>
      <c r="L44" s="61"/>
    </row>
    <row r="45" spans="1:12" ht="15" customHeight="1" x14ac:dyDescent="0.25">
      <c r="A45" s="65" t="s">
        <v>93</v>
      </c>
      <c r="B45" s="66"/>
      <c r="C45" s="66"/>
      <c r="D45" s="67"/>
      <c r="E45" s="10"/>
      <c r="F45" s="1"/>
      <c r="G45" s="1"/>
      <c r="H45" s="61"/>
      <c r="I45" s="61"/>
      <c r="J45" s="61"/>
      <c r="K45" s="61"/>
      <c r="L45" s="61"/>
    </row>
    <row r="46" spans="1:12" ht="15" customHeight="1" x14ac:dyDescent="0.25">
      <c r="A46" s="65" t="s">
        <v>129</v>
      </c>
      <c r="B46" s="66"/>
      <c r="C46" s="66"/>
      <c r="D46" s="67"/>
      <c r="E46" s="10"/>
      <c r="F46" s="1"/>
      <c r="G46" s="1"/>
      <c r="H46" s="61"/>
      <c r="I46" s="61"/>
      <c r="J46" s="61"/>
      <c r="K46" s="61"/>
      <c r="L46" s="61"/>
    </row>
    <row r="47" spans="1:12" ht="15" customHeight="1" x14ac:dyDescent="0.25">
      <c r="A47" s="55" t="s">
        <v>63</v>
      </c>
      <c r="B47" s="56"/>
      <c r="C47" s="56"/>
      <c r="D47" s="57"/>
      <c r="E47" s="11"/>
      <c r="F47" s="1"/>
      <c r="G47" s="1"/>
      <c r="H47" s="61"/>
      <c r="I47" s="61"/>
      <c r="J47" s="61"/>
      <c r="K47" s="61"/>
      <c r="L47" s="61"/>
    </row>
    <row r="48" spans="1:12" ht="15" customHeight="1" x14ac:dyDescent="0.25">
      <c r="A48" s="55" t="s">
        <v>87</v>
      </c>
      <c r="B48" s="56"/>
      <c r="C48" s="56"/>
      <c r="D48" s="57"/>
      <c r="E48" s="11"/>
      <c r="F48" s="1"/>
      <c r="G48" s="1"/>
      <c r="H48" s="58"/>
      <c r="I48" s="59"/>
      <c r="J48" s="59"/>
      <c r="K48" s="59"/>
      <c r="L48" s="60"/>
    </row>
    <row r="49" spans="1:12" ht="37.5" customHeight="1" x14ac:dyDescent="0.25">
      <c r="A49" s="55" t="s">
        <v>130</v>
      </c>
      <c r="B49" s="56"/>
      <c r="C49" s="56"/>
      <c r="D49" s="57"/>
      <c r="E49" s="11"/>
      <c r="F49" s="1"/>
      <c r="G49" s="1"/>
      <c r="H49" s="61"/>
      <c r="I49" s="61"/>
      <c r="J49" s="61"/>
      <c r="K49" s="61"/>
      <c r="L49" s="61"/>
    </row>
    <row r="50" spans="1:12" ht="15" customHeight="1" x14ac:dyDescent="0.25">
      <c r="A50" s="55" t="s">
        <v>90</v>
      </c>
      <c r="B50" s="56"/>
      <c r="C50" s="56"/>
      <c r="D50" s="57"/>
      <c r="E50" s="11"/>
      <c r="F50" s="1"/>
      <c r="G50" s="1"/>
      <c r="H50" s="58"/>
      <c r="I50" s="59"/>
      <c r="J50" s="59"/>
      <c r="K50" s="59"/>
      <c r="L50" s="60"/>
    </row>
    <row r="51" spans="1:12" ht="15" customHeight="1" x14ac:dyDescent="0.25">
      <c r="A51" s="65" t="s">
        <v>64</v>
      </c>
      <c r="B51" s="66"/>
      <c r="C51" s="66"/>
      <c r="D51" s="67"/>
      <c r="E51" s="10"/>
      <c r="F51" s="1"/>
      <c r="G51" s="1"/>
      <c r="H51" s="61"/>
      <c r="I51" s="61"/>
      <c r="J51" s="61"/>
      <c r="K51" s="61"/>
      <c r="L51" s="61"/>
    </row>
    <row r="52" spans="1:12" ht="15" customHeight="1" x14ac:dyDescent="0.25">
      <c r="A52" s="65" t="s">
        <v>65</v>
      </c>
      <c r="B52" s="66"/>
      <c r="C52" s="66"/>
      <c r="D52" s="67"/>
      <c r="E52" s="10"/>
      <c r="F52" s="1"/>
      <c r="G52" s="1"/>
      <c r="H52" s="61"/>
      <c r="I52" s="61"/>
      <c r="J52" s="61"/>
      <c r="K52" s="61"/>
      <c r="L52" s="61"/>
    </row>
    <row r="53" spans="1:12" ht="15" customHeight="1" x14ac:dyDescent="0.25">
      <c r="A53" s="65" t="s">
        <v>66</v>
      </c>
      <c r="B53" s="66"/>
      <c r="C53" s="66"/>
      <c r="D53" s="67"/>
      <c r="E53" s="10"/>
      <c r="F53" s="1"/>
      <c r="G53" s="1"/>
      <c r="H53" s="61"/>
      <c r="I53" s="61"/>
      <c r="J53" s="61"/>
      <c r="K53" s="61"/>
      <c r="L53" s="61"/>
    </row>
    <row r="54" spans="1:12" ht="15" customHeight="1" x14ac:dyDescent="0.25">
      <c r="A54" s="65" t="s">
        <v>67</v>
      </c>
      <c r="B54" s="66"/>
      <c r="C54" s="66"/>
      <c r="D54" s="67"/>
      <c r="E54" s="10"/>
      <c r="F54" s="1"/>
      <c r="G54" s="1"/>
      <c r="H54" s="61"/>
      <c r="I54" s="61"/>
      <c r="J54" s="61"/>
      <c r="K54" s="61"/>
      <c r="L54" s="61"/>
    </row>
    <row r="55" spans="1:12" ht="15" customHeight="1" x14ac:dyDescent="0.25">
      <c r="A55" s="65" t="s">
        <v>68</v>
      </c>
      <c r="B55" s="66"/>
      <c r="C55" s="66"/>
      <c r="D55" s="67"/>
      <c r="E55" s="10"/>
      <c r="F55" s="1"/>
      <c r="G55" s="1"/>
      <c r="H55" s="61"/>
      <c r="I55" s="61"/>
      <c r="J55" s="61"/>
      <c r="K55" s="61"/>
      <c r="L55" s="61"/>
    </row>
    <row r="56" spans="1:12" ht="15" customHeight="1" x14ac:dyDescent="0.25">
      <c r="A56" s="71" t="s">
        <v>89</v>
      </c>
      <c r="B56" s="72"/>
      <c r="C56" s="72"/>
      <c r="D56" s="73"/>
      <c r="E56" s="10"/>
      <c r="F56" s="1"/>
      <c r="G56" s="1"/>
      <c r="H56" s="58"/>
      <c r="I56" s="59"/>
      <c r="J56" s="59"/>
      <c r="K56" s="59"/>
      <c r="L56" s="60"/>
    </row>
    <row r="57" spans="1:12" ht="15" customHeight="1" x14ac:dyDescent="0.25">
      <c r="A57" s="65" t="s">
        <v>94</v>
      </c>
      <c r="B57" s="66"/>
      <c r="C57" s="66"/>
      <c r="D57" s="67"/>
      <c r="E57" s="10"/>
      <c r="F57" s="1"/>
      <c r="G57" s="1"/>
      <c r="H57" s="58"/>
      <c r="I57" s="59"/>
      <c r="J57" s="59"/>
      <c r="K57" s="59"/>
      <c r="L57" s="60"/>
    </row>
    <row r="58" spans="1:12" ht="15" customHeight="1" x14ac:dyDescent="0.25">
      <c r="A58" s="65" t="s">
        <v>95</v>
      </c>
      <c r="B58" s="66"/>
      <c r="C58" s="66"/>
      <c r="D58" s="67"/>
      <c r="E58" s="12"/>
      <c r="F58" s="1"/>
      <c r="G58" s="1"/>
      <c r="H58" s="61"/>
      <c r="I58" s="61"/>
      <c r="J58" s="61"/>
      <c r="K58" s="61"/>
      <c r="L58" s="6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
  <sheetViews>
    <sheetView tabSelected="1" view="pageBreakPreview" zoomScale="30" zoomScaleNormal="50" zoomScaleSheetLayoutView="30" workbookViewId="0">
      <selection activeCell="P17" sqref="P17"/>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8.57031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7.42578125" style="99" customWidth="1"/>
    <col min="14" max="14" width="25.28515625" style="99" bestFit="1" customWidth="1"/>
    <col min="15" max="15" width="22.140625" style="99" customWidth="1"/>
    <col min="16" max="16" width="41.7109375" style="99" customWidth="1"/>
    <col min="17" max="17" width="19.5703125" style="99" bestFit="1" customWidth="1"/>
    <col min="18" max="18" width="14.5703125" style="99"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1" spans="2:17" x14ac:dyDescent="0.25">
      <c r="B1" s="280" t="s">
        <v>233</v>
      </c>
      <c r="C1" s="280"/>
      <c r="D1" s="280"/>
      <c r="E1" s="280"/>
      <c r="F1" s="280"/>
      <c r="G1" s="280"/>
      <c r="H1" s="280"/>
      <c r="I1" s="280"/>
      <c r="J1" s="280"/>
      <c r="K1" s="280"/>
      <c r="L1" s="280"/>
      <c r="M1" s="280"/>
      <c r="N1" s="280"/>
      <c r="O1" s="280"/>
      <c r="P1" s="280"/>
      <c r="Q1" s="280"/>
    </row>
    <row r="2" spans="2:17" x14ac:dyDescent="0.25">
      <c r="B2" s="97" t="s">
        <v>54</v>
      </c>
      <c r="C2" s="98"/>
      <c r="D2" s="98"/>
      <c r="E2" s="98"/>
      <c r="F2" s="98"/>
      <c r="G2" s="98"/>
      <c r="H2" s="98"/>
      <c r="I2" s="98"/>
      <c r="J2" s="98"/>
      <c r="K2" s="98"/>
      <c r="L2" s="98"/>
      <c r="M2" s="98"/>
      <c r="N2" s="98"/>
      <c r="O2" s="98"/>
      <c r="P2" s="98"/>
      <c r="Q2" s="98"/>
    </row>
    <row r="4" spans="2:17" x14ac:dyDescent="0.25">
      <c r="B4" s="97" t="s">
        <v>42</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194</v>
      </c>
      <c r="D6" s="100"/>
      <c r="E6" s="100"/>
      <c r="F6" s="100"/>
      <c r="G6" s="100"/>
      <c r="H6" s="100"/>
      <c r="I6" s="100"/>
      <c r="J6" s="100"/>
      <c r="K6" s="100"/>
      <c r="L6" s="100"/>
      <c r="M6" s="100"/>
      <c r="N6" s="100"/>
      <c r="O6" s="101"/>
    </row>
    <row r="7" spans="2:17" ht="21.75" thickBot="1" x14ac:dyDescent="0.3">
      <c r="B7" s="2" t="s">
        <v>155</v>
      </c>
      <c r="C7" s="102" t="s">
        <v>230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v>42</v>
      </c>
      <c r="D11" s="104"/>
      <c r="E11" s="105"/>
      <c r="F11" s="106"/>
      <c r="G11" s="106"/>
      <c r="H11" s="106"/>
      <c r="I11" s="106"/>
      <c r="J11" s="106"/>
      <c r="K11" s="106"/>
      <c r="L11" s="106"/>
      <c r="M11" s="106"/>
      <c r="N11" s="106"/>
      <c r="O11" s="107"/>
    </row>
    <row r="12" spans="2:17" ht="21.75" thickBot="1" x14ac:dyDescent="0.3">
      <c r="B12" s="108" t="s">
        <v>9</v>
      </c>
      <c r="C12" s="109">
        <v>41970</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156</v>
      </c>
      <c r="C16" s="117"/>
      <c r="D16" s="118" t="s">
        <v>12</v>
      </c>
      <c r="E16" s="118" t="s">
        <v>13</v>
      </c>
      <c r="F16" s="118" t="s">
        <v>28</v>
      </c>
      <c r="G16" s="119"/>
      <c r="H16" s="119"/>
      <c r="I16" s="119"/>
      <c r="J16" s="119"/>
      <c r="K16" s="119"/>
      <c r="L16" s="119"/>
      <c r="M16" s="116"/>
    </row>
    <row r="17" spans="1:22" x14ac:dyDescent="0.35">
      <c r="B17" s="117"/>
      <c r="C17" s="117"/>
      <c r="D17" s="118">
        <v>33</v>
      </c>
      <c r="E17" s="120">
        <v>833224119</v>
      </c>
      <c r="F17" s="121">
        <v>399</v>
      </c>
      <c r="G17" s="122"/>
      <c r="H17" s="122"/>
      <c r="I17" s="122"/>
      <c r="J17" s="122"/>
      <c r="K17" s="122"/>
      <c r="L17" s="122"/>
      <c r="M17" s="116"/>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1.75" thickBot="1" x14ac:dyDescent="0.3">
      <c r="B24" s="127" t="s">
        <v>14</v>
      </c>
      <c r="C24" s="128"/>
      <c r="D24" s="118"/>
      <c r="E24" s="123">
        <f>SUM(E17:E23)</f>
        <v>833224119</v>
      </c>
      <c r="F24" s="121">
        <f>SUM(F17:F23)</f>
        <v>399</v>
      </c>
      <c r="G24" s="115"/>
      <c r="H24" s="115"/>
      <c r="I24" s="115"/>
      <c r="J24" s="115"/>
      <c r="K24" s="115"/>
      <c r="L24" s="115"/>
      <c r="M24" s="125"/>
    </row>
    <row r="25" spans="1:22" ht="63.75" thickBot="1" x14ac:dyDescent="0.3">
      <c r="A25" s="129"/>
      <c r="B25" s="130" t="s">
        <v>15</v>
      </c>
      <c r="C25" s="130" t="s">
        <v>96</v>
      </c>
      <c r="E25" s="119"/>
      <c r="F25" s="119"/>
      <c r="G25" s="119"/>
      <c r="H25" s="119"/>
      <c r="I25" s="131"/>
      <c r="J25" s="131"/>
      <c r="K25" s="131"/>
      <c r="L25" s="131"/>
      <c r="M25" s="131"/>
      <c r="N25" s="131"/>
    </row>
    <row r="26" spans="1:22" ht="21.75" thickBot="1" x14ac:dyDescent="0.3">
      <c r="A26" s="132"/>
      <c r="C26" s="133">
        <f>80%*F24</f>
        <v>319.20000000000005</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73.5" customHeight="1" thickBot="1" x14ac:dyDescent="0.3">
      <c r="N29" s="140" t="s">
        <v>34</v>
      </c>
      <c r="O29" s="140"/>
    </row>
    <row r="30" spans="1:22" x14ac:dyDescent="0.25">
      <c r="B30" s="141" t="s">
        <v>29</v>
      </c>
      <c r="H30" s="142"/>
      <c r="L30" s="142" t="s">
        <v>165</v>
      </c>
      <c r="M30" s="142"/>
      <c r="N30" s="143"/>
      <c r="O30" s="143"/>
    </row>
    <row r="31" spans="1:22" ht="21.75" thickBot="1" x14ac:dyDescent="0.3">
      <c r="H31" s="144"/>
      <c r="L31" s="144"/>
      <c r="M31" s="144"/>
      <c r="S31" s="278">
        <v>41912</v>
      </c>
      <c r="T31" s="278">
        <v>40141</v>
      </c>
    </row>
    <row r="32" spans="1:22" s="115" customFormat="1" ht="109.5" customHeight="1" x14ac:dyDescent="0.25">
      <c r="B32" s="146" t="s">
        <v>141</v>
      </c>
      <c r="C32" s="146" t="s">
        <v>142</v>
      </c>
      <c r="D32" s="146" t="s">
        <v>143</v>
      </c>
      <c r="E32" s="146" t="s">
        <v>40</v>
      </c>
      <c r="F32" s="146" t="s">
        <v>162</v>
      </c>
      <c r="G32" s="146" t="s">
        <v>97</v>
      </c>
      <c r="H32" s="146" t="s">
        <v>159</v>
      </c>
      <c r="I32" s="146" t="s">
        <v>160</v>
      </c>
      <c r="J32" s="146" t="s">
        <v>157</v>
      </c>
      <c r="K32" s="146" t="s">
        <v>30</v>
      </c>
      <c r="L32" s="146" t="s">
        <v>52</v>
      </c>
      <c r="M32" s="146" t="s">
        <v>20</v>
      </c>
      <c r="N32" s="147" t="s">
        <v>26</v>
      </c>
      <c r="O32" s="146" t="s">
        <v>144</v>
      </c>
      <c r="P32" s="146" t="s">
        <v>35</v>
      </c>
      <c r="Q32" s="148" t="s">
        <v>11</v>
      </c>
      <c r="R32" s="148" t="s">
        <v>19</v>
      </c>
      <c r="S32" s="279" t="s">
        <v>158</v>
      </c>
      <c r="T32" s="279" t="s">
        <v>161</v>
      </c>
      <c r="U32" s="279" t="s">
        <v>163</v>
      </c>
      <c r="V32" s="279" t="s">
        <v>164</v>
      </c>
    </row>
    <row r="33" spans="1:26" s="160" customFormat="1" x14ac:dyDescent="0.25">
      <c r="A33" s="149">
        <v>1</v>
      </c>
      <c r="B33" s="150"/>
      <c r="C33" s="150"/>
      <c r="D33" s="151"/>
      <c r="E33" s="152"/>
      <c r="F33" s="150"/>
      <c r="G33" s="153"/>
      <c r="H33" s="154"/>
      <c r="I33" s="154"/>
      <c r="J33" s="155">
        <f t="shared" ref="J33:J40" si="0">(YEARFRAC(H33,I33,3))*12</f>
        <v>0</v>
      </c>
      <c r="K33" s="145"/>
      <c r="L33" s="156" t="e">
        <f t="shared" ref="L33:L40" si="1">(YEARFRAC(U33,V33,3)*12)</f>
        <v>#VALUE!</v>
      </c>
      <c r="M33" s="156" t="e">
        <f>J33-L33</f>
        <v>#VALUE!</v>
      </c>
      <c r="N33" s="157"/>
      <c r="O33" s="157">
        <f>+N33*G33</f>
        <v>0</v>
      </c>
      <c r="P33" s="158"/>
      <c r="Q33" s="158"/>
      <c r="R33" s="159"/>
      <c r="S33" s="243" t="str">
        <f t="shared" ref="S33:S40" si="2">IF(I33&gt;$S$31,"Revisar","")</f>
        <v/>
      </c>
      <c r="T33" s="243" t="str">
        <f t="shared" ref="T33:T40" si="3">IF(H33&lt;$T$31,"Revisar inicio","")</f>
        <v>Revisar inicio</v>
      </c>
      <c r="U33" s="145" t="str">
        <f t="shared" ref="U33:U37" si="4">IF(H33="","",IF(H33&lt;$T$31,$T$31,H33))</f>
        <v/>
      </c>
      <c r="V33" s="145" t="str">
        <f t="shared" ref="V33:V37" si="5">IF(I33="","",IF(I33&gt;$S$31,$S$31,I33))</f>
        <v/>
      </c>
      <c r="W33" s="161"/>
      <c r="X33" s="161"/>
      <c r="Y33" s="161"/>
      <c r="Z33" s="161"/>
    </row>
    <row r="34" spans="1:26" s="160" customFormat="1" x14ac:dyDescent="0.25">
      <c r="A34" s="149">
        <f>+A33+1</f>
        <v>2</v>
      </c>
      <c r="B34" s="150"/>
      <c r="C34" s="150"/>
      <c r="D34" s="151"/>
      <c r="E34" s="152"/>
      <c r="F34" s="150"/>
      <c r="G34" s="150"/>
      <c r="H34" s="145"/>
      <c r="I34" s="154"/>
      <c r="J34" s="162">
        <f t="shared" si="0"/>
        <v>0</v>
      </c>
      <c r="K34" s="145"/>
      <c r="L34" s="156" t="e">
        <f t="shared" si="1"/>
        <v>#VALUE!</v>
      </c>
      <c r="M34" s="156" t="e">
        <f>J34-L34</f>
        <v>#VALUE!</v>
      </c>
      <c r="N34" s="157"/>
      <c r="O34" s="157">
        <f t="shared" ref="O34:O40" si="6">+N34*G34</f>
        <v>0</v>
      </c>
      <c r="P34" s="158"/>
      <c r="Q34" s="158"/>
      <c r="R34" s="159"/>
      <c r="S34" s="243" t="str">
        <f t="shared" si="2"/>
        <v/>
      </c>
      <c r="T34" s="243" t="str">
        <f t="shared" si="3"/>
        <v>Revisar inicio</v>
      </c>
      <c r="U34" s="145" t="str">
        <f t="shared" si="4"/>
        <v/>
      </c>
      <c r="V34" s="145" t="str">
        <f t="shared" si="5"/>
        <v/>
      </c>
      <c r="W34" s="161"/>
      <c r="X34" s="161"/>
      <c r="Y34" s="161"/>
      <c r="Z34" s="161"/>
    </row>
    <row r="35" spans="1:26" s="160" customFormat="1" x14ac:dyDescent="0.25">
      <c r="A35" s="149">
        <f t="shared" ref="A35:A40" si="7">+A34+1</f>
        <v>3</v>
      </c>
      <c r="B35" s="150"/>
      <c r="C35" s="150"/>
      <c r="D35" s="151"/>
      <c r="E35" s="163"/>
      <c r="F35" s="150"/>
      <c r="G35" s="150"/>
      <c r="H35" s="145"/>
      <c r="I35" s="145"/>
      <c r="J35" s="162">
        <f t="shared" si="0"/>
        <v>0</v>
      </c>
      <c r="K35" s="145"/>
      <c r="L35" s="156" t="e">
        <f t="shared" si="1"/>
        <v>#VALUE!</v>
      </c>
      <c r="M35" s="156" t="e">
        <f t="shared" ref="M35:M36" si="8">J35-L35</f>
        <v>#VALUE!</v>
      </c>
      <c r="N35" s="157"/>
      <c r="O35" s="157">
        <f t="shared" si="6"/>
        <v>0</v>
      </c>
      <c r="P35" s="158"/>
      <c r="Q35" s="158"/>
      <c r="R35" s="159"/>
      <c r="S35" s="243" t="str">
        <f t="shared" si="2"/>
        <v/>
      </c>
      <c r="T35" s="243" t="str">
        <f t="shared" si="3"/>
        <v>Revisar inicio</v>
      </c>
      <c r="U35" s="145" t="str">
        <f t="shared" si="4"/>
        <v/>
      </c>
      <c r="V35" s="145" t="str">
        <f t="shared" si="5"/>
        <v/>
      </c>
      <c r="W35" s="161"/>
      <c r="X35" s="161"/>
      <c r="Y35" s="161"/>
      <c r="Z35" s="161"/>
    </row>
    <row r="36" spans="1:26" s="160" customFormat="1" x14ac:dyDescent="0.25">
      <c r="A36" s="149">
        <f t="shared" si="7"/>
        <v>4</v>
      </c>
      <c r="B36" s="150"/>
      <c r="C36" s="150"/>
      <c r="D36" s="151"/>
      <c r="E36" s="163"/>
      <c r="F36" s="150"/>
      <c r="G36" s="150"/>
      <c r="H36" s="145"/>
      <c r="I36" s="145"/>
      <c r="J36" s="162">
        <f t="shared" si="0"/>
        <v>0</v>
      </c>
      <c r="K36" s="145"/>
      <c r="L36" s="156" t="e">
        <f t="shared" si="1"/>
        <v>#VALUE!</v>
      </c>
      <c r="M36" s="156" t="e">
        <f t="shared" si="8"/>
        <v>#VALUE!</v>
      </c>
      <c r="N36" s="157"/>
      <c r="O36" s="157">
        <f t="shared" si="6"/>
        <v>0</v>
      </c>
      <c r="P36" s="158"/>
      <c r="Q36" s="158"/>
      <c r="R36" s="159"/>
      <c r="S36" s="243" t="str">
        <f t="shared" si="2"/>
        <v/>
      </c>
      <c r="T36" s="243" t="str">
        <f t="shared" si="3"/>
        <v>Revisar inicio</v>
      </c>
      <c r="U36" s="145" t="str">
        <f t="shared" si="4"/>
        <v/>
      </c>
      <c r="V36" s="145" t="str">
        <f t="shared" si="5"/>
        <v/>
      </c>
      <c r="W36" s="161"/>
      <c r="X36" s="161"/>
      <c r="Y36" s="161"/>
      <c r="Z36" s="161"/>
    </row>
    <row r="37" spans="1:26" s="160" customFormat="1" x14ac:dyDescent="0.25">
      <c r="A37" s="149">
        <f t="shared" si="7"/>
        <v>5</v>
      </c>
      <c r="B37" s="150"/>
      <c r="C37" s="150"/>
      <c r="D37" s="151"/>
      <c r="E37" s="163"/>
      <c r="F37" s="150"/>
      <c r="G37" s="150"/>
      <c r="H37" s="145"/>
      <c r="I37" s="145"/>
      <c r="J37" s="162">
        <f t="shared" si="0"/>
        <v>0</v>
      </c>
      <c r="K37" s="145"/>
      <c r="L37" s="156" t="e">
        <f t="shared" si="1"/>
        <v>#VALUE!</v>
      </c>
      <c r="M37" s="156" t="e">
        <f t="shared" ref="M37:M40" si="9">J37-L37</f>
        <v>#VALUE!</v>
      </c>
      <c r="N37" s="157"/>
      <c r="O37" s="157">
        <f t="shared" si="6"/>
        <v>0</v>
      </c>
      <c r="P37" s="158"/>
      <c r="Q37" s="158"/>
      <c r="R37" s="159"/>
      <c r="S37" s="243" t="str">
        <f t="shared" si="2"/>
        <v/>
      </c>
      <c r="T37" s="243" t="str">
        <f t="shared" si="3"/>
        <v>Revisar inicio</v>
      </c>
      <c r="U37" s="145" t="str">
        <f t="shared" si="4"/>
        <v/>
      </c>
      <c r="V37" s="145" t="str">
        <f t="shared" si="5"/>
        <v/>
      </c>
      <c r="W37" s="161"/>
      <c r="X37" s="161"/>
      <c r="Y37" s="161"/>
      <c r="Z37" s="161"/>
    </row>
    <row r="38" spans="1:26" s="160" customFormat="1" x14ac:dyDescent="0.25">
      <c r="A38" s="149">
        <f t="shared" si="7"/>
        <v>6</v>
      </c>
      <c r="B38" s="151"/>
      <c r="C38" s="150"/>
      <c r="D38" s="151"/>
      <c r="E38" s="163"/>
      <c r="F38" s="150"/>
      <c r="G38" s="150"/>
      <c r="H38" s="164"/>
      <c r="I38" s="164"/>
      <c r="J38" s="162">
        <f t="shared" si="0"/>
        <v>0</v>
      </c>
      <c r="K38" s="145"/>
      <c r="L38" s="156" t="e">
        <f t="shared" si="1"/>
        <v>#VALUE!</v>
      </c>
      <c r="M38" s="156" t="e">
        <f t="shared" si="9"/>
        <v>#VALUE!</v>
      </c>
      <c r="N38" s="157"/>
      <c r="O38" s="157">
        <f t="shared" si="6"/>
        <v>0</v>
      </c>
      <c r="P38" s="158"/>
      <c r="Q38" s="158"/>
      <c r="R38" s="159"/>
      <c r="S38" s="243" t="str">
        <f>IF(I39&gt;$S$31,"Revisar","")</f>
        <v/>
      </c>
      <c r="T38" s="243" t="str">
        <f>IF(H39&lt;$T$31,"Revisar inicio","")</f>
        <v>Revisar inicio</v>
      </c>
      <c r="U38" s="145" t="str">
        <f>IF(H39="","",IF(H39&lt;$T$31,$T$31,H39))</f>
        <v/>
      </c>
      <c r="V38" s="145" t="str">
        <f>IF(I39="","",IF(I39&gt;$S$31,$S$31,I39))</f>
        <v/>
      </c>
      <c r="W38" s="161"/>
      <c r="X38" s="161"/>
      <c r="Y38" s="161"/>
      <c r="Z38" s="161"/>
    </row>
    <row r="39" spans="1:26" s="160" customFormat="1" x14ac:dyDescent="0.25">
      <c r="A39" s="149">
        <f t="shared" si="7"/>
        <v>7</v>
      </c>
      <c r="B39" s="151"/>
      <c r="C39" s="150"/>
      <c r="D39" s="151"/>
      <c r="E39" s="163"/>
      <c r="F39" s="150"/>
      <c r="G39" s="150"/>
      <c r="H39" s="154"/>
      <c r="I39" s="154"/>
      <c r="J39" s="162">
        <f t="shared" si="0"/>
        <v>0</v>
      </c>
      <c r="K39" s="145"/>
      <c r="L39" s="156" t="e">
        <f t="shared" si="1"/>
        <v>#REF!</v>
      </c>
      <c r="M39" s="156" t="e">
        <f>J39-L39</f>
        <v>#REF!</v>
      </c>
      <c r="N39" s="157"/>
      <c r="O39" s="157">
        <f t="shared" si="6"/>
        <v>0</v>
      </c>
      <c r="P39" s="158"/>
      <c r="Q39" s="158"/>
      <c r="R39" s="159"/>
      <c r="S39" s="243" t="e">
        <f>IF(#REF!&gt;$S$31,"Revisar","")</f>
        <v>#REF!</v>
      </c>
      <c r="T39" s="243" t="e">
        <f>IF(#REF!&lt;$T$31,"Revisar inicio","")</f>
        <v>#REF!</v>
      </c>
      <c r="U39" s="145" t="e">
        <f>IF(#REF!="","",IF(#REF!&lt;$T$31,$T$31,#REF!))</f>
        <v>#REF!</v>
      </c>
      <c r="V39" s="145" t="e">
        <f>IF(#REF!="","",IF(#REF!&gt;$S$31,$S$31,#REF!))</f>
        <v>#REF!</v>
      </c>
      <c r="W39" s="161"/>
      <c r="X39" s="161"/>
      <c r="Y39" s="161"/>
      <c r="Z39" s="161"/>
    </row>
    <row r="40" spans="1:26" s="160" customFormat="1" x14ac:dyDescent="0.25">
      <c r="A40" s="149">
        <f t="shared" si="7"/>
        <v>8</v>
      </c>
      <c r="B40" s="151"/>
      <c r="C40" s="150"/>
      <c r="D40" s="151"/>
      <c r="E40" s="163"/>
      <c r="F40" s="150"/>
      <c r="G40" s="150"/>
      <c r="H40" s="145"/>
      <c r="I40" s="145"/>
      <c r="J40" s="162">
        <f t="shared" si="0"/>
        <v>0</v>
      </c>
      <c r="K40" s="145"/>
      <c r="L40" s="156" t="e">
        <f t="shared" si="1"/>
        <v>#VALUE!</v>
      </c>
      <c r="M40" s="156" t="e">
        <f t="shared" si="9"/>
        <v>#VALUE!</v>
      </c>
      <c r="N40" s="157"/>
      <c r="O40" s="157">
        <f t="shared" si="6"/>
        <v>0</v>
      </c>
      <c r="P40" s="158"/>
      <c r="Q40" s="158"/>
      <c r="R40" s="159"/>
      <c r="S40" s="243" t="str">
        <f t="shared" si="2"/>
        <v/>
      </c>
      <c r="T40" s="243" t="str">
        <f t="shared" si="3"/>
        <v>Revisar inicio</v>
      </c>
      <c r="U40" s="145" t="str">
        <f>IF(H40="","",IF(H40&lt;$T$31,$T$31,H40))</f>
        <v/>
      </c>
      <c r="V40" s="145" t="str">
        <f>IF(I40="","",IF(I40&gt;$S$31,$S$31,I40))</f>
        <v/>
      </c>
      <c r="W40" s="161"/>
      <c r="X40" s="161"/>
      <c r="Y40" s="161"/>
      <c r="Z40" s="161"/>
    </row>
    <row r="41" spans="1:26" s="178" customFormat="1" x14ac:dyDescent="0.25">
      <c r="A41" s="165"/>
      <c r="B41" s="166" t="s">
        <v>16</v>
      </c>
      <c r="C41" s="167"/>
      <c r="D41" s="168"/>
      <c r="E41" s="169"/>
      <c r="F41" s="167"/>
      <c r="G41" s="167"/>
      <c r="H41" s="167"/>
      <c r="I41" s="170"/>
      <c r="J41" s="171">
        <f>SUM(J33:J40)</f>
        <v>0</v>
      </c>
      <c r="K41" s="172">
        <f t="shared" ref="K41:M41" si="10">SUM(K33:K40)</f>
        <v>0</v>
      </c>
      <c r="L41" s="173" t="e">
        <f t="shared" si="10"/>
        <v>#VALUE!</v>
      </c>
      <c r="M41" s="173" t="e">
        <f t="shared" si="10"/>
        <v>#VALUE!</v>
      </c>
      <c r="N41" s="174"/>
      <c r="O41" s="175">
        <f>SUM(O33:O40)</f>
        <v>0</v>
      </c>
      <c r="P41" s="176"/>
      <c r="Q41" s="176"/>
      <c r="R41" s="177"/>
      <c r="S41" s="177"/>
      <c r="T41" s="177"/>
      <c r="U41" s="177"/>
      <c r="V41" s="177"/>
    </row>
    <row r="42" spans="1:26" s="179" customFormat="1" x14ac:dyDescent="0.25">
      <c r="E42" s="180"/>
    </row>
    <row r="43" spans="1:26" s="179" customFormat="1" x14ac:dyDescent="0.25">
      <c r="B43" s="181" t="s">
        <v>27</v>
      </c>
      <c r="C43" s="181"/>
      <c r="D43" s="182" t="s">
        <v>33</v>
      </c>
      <c r="E43" s="182"/>
      <c r="L43" s="183"/>
      <c r="N43" s="184" t="s">
        <v>177</v>
      </c>
    </row>
    <row r="44" spans="1:26" s="179" customFormat="1" x14ac:dyDescent="0.25">
      <c r="B44" s="185"/>
      <c r="C44" s="185"/>
      <c r="D44" s="186" t="s">
        <v>23</v>
      </c>
      <c r="E44" s="187" t="s">
        <v>24</v>
      </c>
      <c r="N44" s="188">
        <f>SUM(N33,N34,N35)</f>
        <v>0</v>
      </c>
    </row>
    <row r="45" spans="1:26" s="179" customFormat="1" ht="30.6" customHeight="1" x14ac:dyDescent="0.25">
      <c r="B45" s="189" t="s">
        <v>21</v>
      </c>
      <c r="C45" s="190" t="e">
        <f>L41</f>
        <v>#VALUE!</v>
      </c>
      <c r="D45" s="191" t="e">
        <f>IF(C45&gt;=24,"X","")</f>
        <v>#VALUE!</v>
      </c>
      <c r="E45" s="192" t="e">
        <f>IF(C45&lt;24,"X","")</f>
        <v>#VALUE!</v>
      </c>
      <c r="F45" s="193"/>
      <c r="G45" s="193"/>
      <c r="H45" s="193"/>
      <c r="I45" s="193"/>
      <c r="J45" s="193"/>
      <c r="K45" s="193"/>
      <c r="L45" s="193"/>
      <c r="M45" s="193"/>
      <c r="N45" s="193"/>
    </row>
    <row r="46" spans="1:26" s="179" customFormat="1" ht="30" customHeight="1" x14ac:dyDescent="0.25">
      <c r="B46" s="189" t="s">
        <v>25</v>
      </c>
      <c r="C46" s="194">
        <f>N44</f>
        <v>0</v>
      </c>
      <c r="D46" s="191" t="str">
        <f>IF(C46&gt;=C26,"X","")</f>
        <v/>
      </c>
      <c r="E46" s="191" t="str">
        <f>IF(C46&lt;C26,"X","")</f>
        <v>X</v>
      </c>
    </row>
    <row r="47" spans="1:26" s="179" customFormat="1" x14ac:dyDescent="0.25">
      <c r="B47" s="195"/>
      <c r="C47" s="196"/>
      <c r="D47" s="196"/>
      <c r="E47" s="196"/>
      <c r="F47" s="196"/>
      <c r="G47" s="196"/>
      <c r="H47" s="196"/>
      <c r="I47" s="196"/>
      <c r="J47" s="196"/>
      <c r="K47" s="196"/>
      <c r="L47" s="196"/>
      <c r="M47" s="196"/>
      <c r="N47" s="196"/>
      <c r="O47" s="196"/>
    </row>
    <row r="48" spans="1:26" ht="28.15" customHeight="1" thickBot="1" x14ac:dyDescent="0.3"/>
    <row r="49" spans="2:17" ht="21.75" thickBot="1" x14ac:dyDescent="0.3">
      <c r="B49" s="197" t="s">
        <v>98</v>
      </c>
      <c r="C49" s="197"/>
      <c r="D49" s="197"/>
      <c r="E49" s="197"/>
      <c r="F49" s="197"/>
      <c r="G49" s="197"/>
      <c r="H49" s="197"/>
      <c r="I49" s="197"/>
      <c r="J49" s="197"/>
      <c r="K49" s="197"/>
      <c r="L49" s="197"/>
      <c r="M49" s="197"/>
      <c r="N49" s="197"/>
      <c r="O49" s="197"/>
    </row>
    <row r="52" spans="2:17" ht="109.5" customHeight="1" x14ac:dyDescent="0.35">
      <c r="B52" s="198" t="s">
        <v>145</v>
      </c>
      <c r="C52" s="199" t="s">
        <v>2</v>
      </c>
      <c r="D52" s="199" t="s">
        <v>100</v>
      </c>
      <c r="E52" s="199" t="s">
        <v>99</v>
      </c>
      <c r="F52" s="199" t="s">
        <v>101</v>
      </c>
      <c r="G52" s="199" t="s">
        <v>102</v>
      </c>
      <c r="H52" s="199" t="s">
        <v>103</v>
      </c>
      <c r="I52" s="199" t="s">
        <v>104</v>
      </c>
      <c r="J52" s="199" t="s">
        <v>105</v>
      </c>
      <c r="K52" s="199" t="s">
        <v>106</v>
      </c>
      <c r="L52" s="199" t="s">
        <v>107</v>
      </c>
      <c r="M52" s="200" t="s">
        <v>108</v>
      </c>
      <c r="N52" s="200" t="s">
        <v>109</v>
      </c>
      <c r="O52" s="201" t="s">
        <v>3</v>
      </c>
      <c r="P52" s="202"/>
      <c r="Q52" s="199" t="s">
        <v>18</v>
      </c>
    </row>
    <row r="53" spans="2:17" ht="46.5" customHeight="1" x14ac:dyDescent="0.35">
      <c r="B53" s="203" t="s">
        <v>179</v>
      </c>
      <c r="C53" s="203" t="s">
        <v>178</v>
      </c>
      <c r="D53" s="204" t="s">
        <v>189</v>
      </c>
      <c r="E53" s="204"/>
      <c r="F53" s="205"/>
      <c r="G53" s="205"/>
      <c r="H53" s="205"/>
      <c r="I53" s="206" t="s">
        <v>132</v>
      </c>
      <c r="J53" s="206"/>
      <c r="K53" s="207"/>
      <c r="L53" s="207"/>
      <c r="M53" s="207"/>
      <c r="N53" s="207"/>
      <c r="O53" s="208" t="s">
        <v>180</v>
      </c>
      <c r="P53" s="209"/>
      <c r="Q53" s="207" t="s">
        <v>133</v>
      </c>
    </row>
    <row r="54" spans="2:17" x14ac:dyDescent="0.35">
      <c r="B54" s="203"/>
      <c r="C54" s="203"/>
      <c r="D54" s="204"/>
      <c r="E54" s="204"/>
      <c r="F54" s="205"/>
      <c r="G54" s="205"/>
      <c r="H54" s="205"/>
      <c r="I54" s="206"/>
      <c r="J54" s="206"/>
      <c r="K54" s="207"/>
      <c r="L54" s="207"/>
      <c r="M54" s="207"/>
      <c r="N54" s="207"/>
      <c r="O54" s="210"/>
      <c r="P54" s="211"/>
      <c r="Q54" s="207"/>
    </row>
    <row r="55" spans="2:17" x14ac:dyDescent="0.35">
      <c r="B55" s="203"/>
      <c r="C55" s="203"/>
      <c r="D55" s="204"/>
      <c r="E55" s="204"/>
      <c r="F55" s="205"/>
      <c r="G55" s="205"/>
      <c r="H55" s="205"/>
      <c r="I55" s="206"/>
      <c r="J55" s="206"/>
      <c r="K55" s="207"/>
      <c r="L55" s="207"/>
      <c r="M55" s="207"/>
      <c r="N55" s="207"/>
      <c r="O55" s="210"/>
      <c r="P55" s="211"/>
      <c r="Q55" s="207"/>
    </row>
    <row r="56" spans="2:17" x14ac:dyDescent="0.35">
      <c r="B56" s="203"/>
      <c r="C56" s="203"/>
      <c r="D56" s="204"/>
      <c r="E56" s="204"/>
      <c r="F56" s="205"/>
      <c r="G56" s="205"/>
      <c r="H56" s="205"/>
      <c r="I56" s="206"/>
      <c r="J56" s="206"/>
      <c r="K56" s="207"/>
      <c r="L56" s="207"/>
      <c r="M56" s="207"/>
      <c r="N56" s="207"/>
      <c r="O56" s="210"/>
      <c r="P56" s="211"/>
      <c r="Q56" s="207"/>
    </row>
    <row r="57" spans="2:17" x14ac:dyDescent="0.35">
      <c r="B57" s="203"/>
      <c r="C57" s="203"/>
      <c r="D57" s="204"/>
      <c r="E57" s="204"/>
      <c r="F57" s="205"/>
      <c r="G57" s="205"/>
      <c r="H57" s="205"/>
      <c r="I57" s="206"/>
      <c r="J57" s="206"/>
      <c r="K57" s="207"/>
      <c r="L57" s="207"/>
      <c r="M57" s="207"/>
      <c r="N57" s="207"/>
      <c r="O57" s="210"/>
      <c r="P57" s="211"/>
      <c r="Q57" s="207"/>
    </row>
    <row r="58" spans="2:17" x14ac:dyDescent="0.35">
      <c r="B58" s="203"/>
      <c r="C58" s="203"/>
      <c r="D58" s="204"/>
      <c r="E58" s="204"/>
      <c r="F58" s="205"/>
      <c r="G58" s="205"/>
      <c r="H58" s="205"/>
      <c r="I58" s="206"/>
      <c r="J58" s="206"/>
      <c r="K58" s="207"/>
      <c r="L58" s="207"/>
      <c r="M58" s="207"/>
      <c r="N58" s="207"/>
      <c r="O58" s="210"/>
      <c r="P58" s="211"/>
      <c r="Q58" s="207"/>
    </row>
    <row r="59" spans="2:17" x14ac:dyDescent="0.25">
      <c r="B59" s="207"/>
      <c r="C59" s="207"/>
      <c r="D59" s="207"/>
      <c r="E59" s="207"/>
      <c r="F59" s="207"/>
      <c r="G59" s="207"/>
      <c r="H59" s="207"/>
      <c r="I59" s="207"/>
      <c r="J59" s="207"/>
      <c r="K59" s="207"/>
      <c r="L59" s="207"/>
      <c r="M59" s="207"/>
      <c r="N59" s="207"/>
      <c r="O59" s="210"/>
      <c r="P59" s="211"/>
      <c r="Q59" s="207"/>
    </row>
    <row r="60" spans="2:17" x14ac:dyDescent="0.25">
      <c r="B60" s="99" t="s">
        <v>1</v>
      </c>
    </row>
    <row r="61" spans="2:17" x14ac:dyDescent="0.25">
      <c r="B61" s="99" t="s">
        <v>36</v>
      </c>
    </row>
    <row r="62" spans="2:17" x14ac:dyDescent="0.25">
      <c r="B62" s="99" t="s">
        <v>53</v>
      </c>
    </row>
    <row r="64" spans="2:17" ht="21.75" thickBot="1" x14ac:dyDescent="0.3"/>
    <row r="65" spans="2:22" ht="21.75" thickBot="1" x14ac:dyDescent="0.3">
      <c r="B65" s="212" t="s">
        <v>37</v>
      </c>
      <c r="C65" s="213"/>
      <c r="D65" s="213"/>
      <c r="E65" s="213"/>
      <c r="F65" s="213"/>
      <c r="G65" s="213"/>
      <c r="H65" s="213"/>
      <c r="I65" s="213"/>
      <c r="J65" s="213"/>
      <c r="K65" s="213"/>
      <c r="L65" s="213"/>
      <c r="M65" s="213"/>
      <c r="N65" s="213"/>
      <c r="O65" s="214"/>
    </row>
    <row r="67" spans="2:22" ht="76.5" customHeight="1" x14ac:dyDescent="0.25">
      <c r="B67" s="215" t="s">
        <v>0</v>
      </c>
      <c r="C67" s="215" t="s">
        <v>170</v>
      </c>
      <c r="D67" s="215" t="s">
        <v>172</v>
      </c>
      <c r="E67" s="215" t="s">
        <v>171</v>
      </c>
      <c r="F67" s="215" t="s">
        <v>183</v>
      </c>
      <c r="G67" s="215" t="s">
        <v>39</v>
      </c>
      <c r="H67" s="215" t="s">
        <v>110</v>
      </c>
      <c r="I67" s="215" t="s">
        <v>112</v>
      </c>
      <c r="J67" s="215" t="s">
        <v>113</v>
      </c>
      <c r="K67" s="215" t="s">
        <v>114</v>
      </c>
      <c r="L67" s="215" t="s">
        <v>111</v>
      </c>
      <c r="M67" s="201" t="s">
        <v>166</v>
      </c>
      <c r="N67" s="216"/>
      <c r="O67" s="216"/>
      <c r="P67" s="202"/>
      <c r="Q67" s="215" t="s">
        <v>118</v>
      </c>
      <c r="R67" s="215" t="s">
        <v>231</v>
      </c>
      <c r="S67" s="215" t="s">
        <v>169</v>
      </c>
      <c r="T67" s="215" t="s">
        <v>232</v>
      </c>
      <c r="U67" s="217" t="s">
        <v>3</v>
      </c>
      <c r="V67" s="218"/>
    </row>
    <row r="68" spans="2:22" ht="76.5" customHeight="1" x14ac:dyDescent="0.25">
      <c r="B68" s="219"/>
      <c r="C68" s="219"/>
      <c r="D68" s="219"/>
      <c r="E68" s="219"/>
      <c r="F68" s="219"/>
      <c r="G68" s="219"/>
      <c r="H68" s="219"/>
      <c r="I68" s="219"/>
      <c r="J68" s="219"/>
      <c r="K68" s="219"/>
      <c r="L68" s="219"/>
      <c r="M68" s="198" t="s">
        <v>116</v>
      </c>
      <c r="N68" s="198" t="s">
        <v>173</v>
      </c>
      <c r="O68" s="198" t="s">
        <v>174</v>
      </c>
      <c r="P68" s="198" t="s">
        <v>167</v>
      </c>
      <c r="Q68" s="219"/>
      <c r="R68" s="219"/>
      <c r="S68" s="219"/>
      <c r="T68" s="219"/>
      <c r="U68" s="220"/>
      <c r="V68" s="221"/>
    </row>
    <row r="69" spans="2:22" ht="168" x14ac:dyDescent="0.35">
      <c r="B69" s="222" t="s">
        <v>181</v>
      </c>
      <c r="C69" s="223">
        <v>0</v>
      </c>
      <c r="D69" s="223">
        <f t="shared" ref="D69:D74" si="11">C69/200</f>
        <v>0</v>
      </c>
      <c r="E69" s="223">
        <v>390</v>
      </c>
      <c r="F69" s="223">
        <f>E69/300</f>
        <v>1.3</v>
      </c>
      <c r="G69" s="223" t="s">
        <v>190</v>
      </c>
      <c r="H69" s="223">
        <v>40044629</v>
      </c>
      <c r="I69" s="223" t="s">
        <v>191</v>
      </c>
      <c r="J69" s="223" t="s">
        <v>192</v>
      </c>
      <c r="K69" s="224">
        <v>41883</v>
      </c>
      <c r="L69" s="191" t="s">
        <v>202</v>
      </c>
      <c r="M69" s="223" t="s">
        <v>194</v>
      </c>
      <c r="N69" s="225">
        <v>41821</v>
      </c>
      <c r="O69" s="225">
        <v>41943</v>
      </c>
      <c r="P69" s="223" t="s">
        <v>195</v>
      </c>
      <c r="Q69" s="226" t="s">
        <v>132</v>
      </c>
      <c r="R69" s="226" t="s">
        <v>133</v>
      </c>
      <c r="S69" s="226" t="str">
        <f>(IF(O69-N69&gt;=365,"SI","NO"))</f>
        <v>NO</v>
      </c>
      <c r="T69" s="226" t="s">
        <v>132</v>
      </c>
      <c r="U69" s="227" t="s">
        <v>193</v>
      </c>
      <c r="V69" s="227"/>
    </row>
    <row r="70" spans="2:22" ht="84" x14ac:dyDescent="0.35">
      <c r="B70" s="222" t="s">
        <v>182</v>
      </c>
      <c r="C70" s="223">
        <v>0</v>
      </c>
      <c r="D70" s="223">
        <f t="shared" si="11"/>
        <v>0</v>
      </c>
      <c r="E70" s="223">
        <v>390</v>
      </c>
      <c r="F70" s="223">
        <f t="shared" ref="F70" si="12">E70/300</f>
        <v>1.3</v>
      </c>
      <c r="G70" s="223" t="s">
        <v>196</v>
      </c>
      <c r="H70" s="223">
        <v>23824111</v>
      </c>
      <c r="I70" s="223" t="s">
        <v>197</v>
      </c>
      <c r="J70" s="223" t="s">
        <v>192</v>
      </c>
      <c r="K70" s="224">
        <v>38898</v>
      </c>
      <c r="L70" s="191" t="s">
        <v>133</v>
      </c>
      <c r="M70" s="223" t="s">
        <v>198</v>
      </c>
      <c r="N70" s="228">
        <v>40722</v>
      </c>
      <c r="O70" s="225">
        <v>40900</v>
      </c>
      <c r="P70" s="223" t="s">
        <v>199</v>
      </c>
      <c r="Q70" s="226" t="s">
        <v>132</v>
      </c>
      <c r="R70" s="226" t="s">
        <v>133</v>
      </c>
      <c r="S70" s="226" t="str">
        <f>(IF(O70-N70&gt;=182,"SI","NO"))</f>
        <v>NO</v>
      </c>
      <c r="T70" s="226" t="s">
        <v>132</v>
      </c>
      <c r="U70" s="227" t="s">
        <v>200</v>
      </c>
      <c r="V70" s="227"/>
    </row>
    <row r="71" spans="2:22" ht="60.75" customHeight="1" x14ac:dyDescent="0.35">
      <c r="B71" s="222" t="s">
        <v>205</v>
      </c>
      <c r="C71" s="223">
        <v>0</v>
      </c>
      <c r="D71" s="223">
        <f t="shared" si="11"/>
        <v>0</v>
      </c>
      <c r="E71" s="223">
        <v>390</v>
      </c>
      <c r="F71" s="223">
        <f>E71/300</f>
        <v>1.3</v>
      </c>
      <c r="G71" s="223" t="s">
        <v>206</v>
      </c>
      <c r="H71" s="223">
        <v>52526217</v>
      </c>
      <c r="I71" s="223" t="s">
        <v>201</v>
      </c>
      <c r="J71" s="223" t="s">
        <v>192</v>
      </c>
      <c r="K71" s="224">
        <v>2005</v>
      </c>
      <c r="L71" s="191" t="s">
        <v>202</v>
      </c>
      <c r="M71" s="223" t="s">
        <v>203</v>
      </c>
      <c r="N71" s="225">
        <v>41306</v>
      </c>
      <c r="O71" s="225">
        <v>41608</v>
      </c>
      <c r="P71" s="223" t="s">
        <v>204</v>
      </c>
      <c r="Q71" s="226" t="s">
        <v>132</v>
      </c>
      <c r="R71" s="226" t="s">
        <v>133</v>
      </c>
      <c r="S71" s="226" t="s">
        <v>133</v>
      </c>
      <c r="T71" s="226" t="s">
        <v>132</v>
      </c>
      <c r="U71" s="227" t="s">
        <v>193</v>
      </c>
      <c r="V71" s="227"/>
    </row>
    <row r="72" spans="2:22" ht="33.6" customHeight="1" x14ac:dyDescent="0.35">
      <c r="B72" s="222" t="s">
        <v>184</v>
      </c>
      <c r="C72" s="223">
        <v>0</v>
      </c>
      <c r="D72" s="223">
        <f t="shared" si="11"/>
        <v>0</v>
      </c>
      <c r="E72" s="223">
        <v>390</v>
      </c>
      <c r="F72" s="223">
        <f>E72/150</f>
        <v>2.6</v>
      </c>
      <c r="G72" s="223" t="s">
        <v>207</v>
      </c>
      <c r="H72" s="223">
        <v>1094893932</v>
      </c>
      <c r="I72" s="223" t="s">
        <v>197</v>
      </c>
      <c r="J72" s="223" t="s">
        <v>208</v>
      </c>
      <c r="K72" s="226">
        <v>2010</v>
      </c>
      <c r="L72" s="191">
        <v>117190</v>
      </c>
      <c r="M72" s="226" t="s">
        <v>209</v>
      </c>
      <c r="N72" s="228">
        <v>41092</v>
      </c>
      <c r="O72" s="228">
        <v>41274</v>
      </c>
      <c r="P72" s="223" t="s">
        <v>210</v>
      </c>
      <c r="Q72" s="226" t="s">
        <v>132</v>
      </c>
      <c r="R72" s="226" t="s">
        <v>132</v>
      </c>
      <c r="S72" s="226" t="str">
        <f>(IF(O72-N72&gt;=182,"SI","NO"))</f>
        <v>SI</v>
      </c>
      <c r="T72" s="226" t="s">
        <v>132</v>
      </c>
      <c r="U72" s="229"/>
      <c r="V72" s="229"/>
    </row>
    <row r="73" spans="2:22" ht="84" x14ac:dyDescent="0.35">
      <c r="B73" s="222" t="s">
        <v>185</v>
      </c>
      <c r="C73" s="223">
        <v>0</v>
      </c>
      <c r="D73" s="223">
        <f t="shared" si="11"/>
        <v>0</v>
      </c>
      <c r="E73" s="223">
        <v>390</v>
      </c>
      <c r="F73" s="223">
        <f>E73/150</f>
        <v>2.6</v>
      </c>
      <c r="G73" s="223" t="s">
        <v>211</v>
      </c>
      <c r="H73" s="223">
        <v>1056928467</v>
      </c>
      <c r="I73" s="223" t="s">
        <v>197</v>
      </c>
      <c r="J73" s="223" t="s">
        <v>192</v>
      </c>
      <c r="K73" s="224">
        <v>41275</v>
      </c>
      <c r="L73" s="191">
        <v>136445</v>
      </c>
      <c r="M73" s="223" t="s">
        <v>217</v>
      </c>
      <c r="N73" s="228">
        <v>40781</v>
      </c>
      <c r="O73" s="228">
        <v>40939</v>
      </c>
      <c r="P73" s="191" t="s">
        <v>212</v>
      </c>
      <c r="Q73" s="226" t="s">
        <v>132</v>
      </c>
      <c r="R73" s="226" t="s">
        <v>132</v>
      </c>
      <c r="S73" s="226" t="str">
        <f>(IF(O73-N73&gt;=182,"SI","NO"))</f>
        <v>NO</v>
      </c>
      <c r="T73" s="226" t="s">
        <v>132</v>
      </c>
      <c r="U73" s="227" t="s">
        <v>213</v>
      </c>
      <c r="V73" s="227"/>
    </row>
    <row r="74" spans="2:22" ht="147" x14ac:dyDescent="0.35">
      <c r="B74" s="222" t="s">
        <v>186</v>
      </c>
      <c r="C74" s="223">
        <v>0</v>
      </c>
      <c r="D74" s="223">
        <f t="shared" si="11"/>
        <v>0</v>
      </c>
      <c r="E74" s="223">
        <v>390</v>
      </c>
      <c r="F74" s="223">
        <f>E74/150</f>
        <v>2.6</v>
      </c>
      <c r="G74" s="223" t="s">
        <v>214</v>
      </c>
      <c r="H74" s="223">
        <v>1020730531</v>
      </c>
      <c r="I74" s="223" t="s">
        <v>216</v>
      </c>
      <c r="J74" s="223" t="s">
        <v>215</v>
      </c>
      <c r="K74" s="224">
        <v>40158</v>
      </c>
      <c r="L74" s="191">
        <v>113471</v>
      </c>
      <c r="M74" s="223" t="s">
        <v>218</v>
      </c>
      <c r="N74" s="228">
        <v>39767</v>
      </c>
      <c r="O74" s="228">
        <v>39963</v>
      </c>
      <c r="P74" s="230" t="s">
        <v>219</v>
      </c>
      <c r="Q74" s="226" t="s">
        <v>132</v>
      </c>
      <c r="R74" s="226" t="s">
        <v>132</v>
      </c>
      <c r="S74" s="226" t="str">
        <f>(IF(O74-N74&gt;=182,"SI","NO"))</f>
        <v>SI</v>
      </c>
      <c r="T74" s="226" t="s">
        <v>132</v>
      </c>
      <c r="U74" s="229"/>
      <c r="V74" s="229"/>
    </row>
    <row r="75" spans="2:22" ht="33.6" customHeight="1" x14ac:dyDescent="0.35">
      <c r="B75" s="231"/>
      <c r="C75" s="231"/>
      <c r="D75" s="232"/>
      <c r="E75" s="232"/>
      <c r="F75" s="232"/>
      <c r="G75" s="232"/>
      <c r="H75" s="232"/>
      <c r="I75" s="233"/>
      <c r="J75" s="233"/>
      <c r="K75" s="234"/>
      <c r="L75" s="235"/>
      <c r="M75" s="235"/>
      <c r="N75" s="131"/>
      <c r="O75" s="131"/>
      <c r="P75" s="131"/>
      <c r="Q75" s="236"/>
      <c r="R75" s="236"/>
    </row>
    <row r="76" spans="2:22" ht="33.6" customHeight="1" x14ac:dyDescent="0.35">
      <c r="B76" s="231"/>
      <c r="C76" s="231"/>
      <c r="D76" s="232"/>
      <c r="E76" s="232"/>
      <c r="F76" s="232"/>
      <c r="G76" s="232"/>
      <c r="H76" s="232"/>
      <c r="I76" s="233"/>
      <c r="J76" s="233"/>
      <c r="K76" s="234"/>
      <c r="L76" s="235"/>
      <c r="M76" s="235"/>
      <c r="N76" s="131"/>
      <c r="O76" s="131"/>
      <c r="P76" s="131"/>
      <c r="Q76" s="236"/>
      <c r="R76" s="236"/>
    </row>
    <row r="78" spans="2:22" ht="21.75" thickBot="1" x14ac:dyDescent="0.3"/>
    <row r="79" spans="2:22" ht="21.75" thickBot="1" x14ac:dyDescent="0.3">
      <c r="B79" s="212" t="s">
        <v>41</v>
      </c>
      <c r="C79" s="213"/>
      <c r="D79" s="213"/>
      <c r="E79" s="213"/>
      <c r="F79" s="213"/>
      <c r="G79" s="213"/>
      <c r="H79" s="213"/>
      <c r="I79" s="213"/>
      <c r="J79" s="213"/>
      <c r="K79" s="213"/>
      <c r="L79" s="213"/>
      <c r="M79" s="213"/>
      <c r="N79" s="213"/>
      <c r="O79" s="214"/>
    </row>
    <row r="82" spans="1:26" ht="46.15" customHeight="1" x14ac:dyDescent="0.35">
      <c r="B82" s="199" t="s">
        <v>32</v>
      </c>
      <c r="C82" s="199" t="s">
        <v>18</v>
      </c>
      <c r="D82" s="201" t="s">
        <v>3</v>
      </c>
      <c r="E82" s="202"/>
    </row>
    <row r="83" spans="1:26" ht="75" customHeight="1" x14ac:dyDescent="0.25">
      <c r="B83" s="237" t="s">
        <v>119</v>
      </c>
      <c r="C83" s="207" t="s">
        <v>133</v>
      </c>
      <c r="D83" s="227" t="s">
        <v>220</v>
      </c>
      <c r="E83" s="227"/>
    </row>
    <row r="86" spans="1:26" x14ac:dyDescent="0.25">
      <c r="B86" s="97" t="s">
        <v>55</v>
      </c>
      <c r="C86" s="98"/>
      <c r="D86" s="98"/>
      <c r="E86" s="98"/>
      <c r="F86" s="98"/>
      <c r="G86" s="98"/>
      <c r="H86" s="98"/>
      <c r="I86" s="98"/>
      <c r="J86" s="98"/>
      <c r="K86" s="98"/>
      <c r="L86" s="98"/>
      <c r="M86" s="98"/>
      <c r="N86" s="98"/>
      <c r="O86" s="98"/>
      <c r="P86" s="98"/>
      <c r="Q86" s="98"/>
    </row>
    <row r="88" spans="1:26" ht="21.75" thickBot="1" x14ac:dyDescent="0.3"/>
    <row r="89" spans="1:26" ht="21.75" thickBot="1" x14ac:dyDescent="0.3">
      <c r="B89" s="212" t="s">
        <v>48</v>
      </c>
      <c r="C89" s="213"/>
      <c r="D89" s="213"/>
      <c r="E89" s="213"/>
      <c r="F89" s="213"/>
      <c r="G89" s="213"/>
      <c r="H89" s="213"/>
      <c r="I89" s="213"/>
      <c r="J89" s="213"/>
      <c r="K89" s="213"/>
      <c r="L89" s="213"/>
      <c r="M89" s="213"/>
      <c r="N89" s="213"/>
      <c r="O89" s="214"/>
    </row>
    <row r="91" spans="1:26" ht="21.75" thickBot="1" x14ac:dyDescent="0.3">
      <c r="N91" s="143"/>
      <c r="O91" s="143"/>
      <c r="S91" s="278">
        <v>41912</v>
      </c>
      <c r="T91" s="278">
        <v>40141</v>
      </c>
    </row>
    <row r="92" spans="1:26" s="115" customFormat="1" ht="109.5" customHeight="1" x14ac:dyDescent="0.25">
      <c r="B92" s="146" t="s">
        <v>141</v>
      </c>
      <c r="C92" s="146" t="s">
        <v>142</v>
      </c>
      <c r="D92" s="146" t="s">
        <v>143</v>
      </c>
      <c r="E92" s="146" t="s">
        <v>40</v>
      </c>
      <c r="F92" s="146" t="s">
        <v>22</v>
      </c>
      <c r="G92" s="146" t="s">
        <v>97</v>
      </c>
      <c r="H92" s="146" t="s">
        <v>17</v>
      </c>
      <c r="I92" s="146" t="s">
        <v>10</v>
      </c>
      <c r="J92" s="146" t="s">
        <v>157</v>
      </c>
      <c r="K92" s="146" t="s">
        <v>30</v>
      </c>
      <c r="L92" s="146" t="s">
        <v>52</v>
      </c>
      <c r="M92" s="146" t="s">
        <v>20</v>
      </c>
      <c r="N92" s="147" t="s">
        <v>26</v>
      </c>
      <c r="O92" s="146" t="s">
        <v>144</v>
      </c>
      <c r="P92" s="146" t="s">
        <v>35</v>
      </c>
      <c r="Q92" s="148" t="s">
        <v>11</v>
      </c>
      <c r="R92" s="148" t="s">
        <v>19</v>
      </c>
      <c r="S92" s="279" t="s">
        <v>158</v>
      </c>
      <c r="T92" s="279" t="s">
        <v>161</v>
      </c>
      <c r="U92" s="279" t="s">
        <v>163</v>
      </c>
      <c r="V92" s="279" t="s">
        <v>164</v>
      </c>
    </row>
    <row r="93" spans="1:26" s="160" customFormat="1" x14ac:dyDescent="0.25">
      <c r="A93" s="149">
        <v>1</v>
      </c>
      <c r="B93" s="150"/>
      <c r="C93" s="150"/>
      <c r="D93" s="151"/>
      <c r="E93" s="152"/>
      <c r="F93" s="150"/>
      <c r="G93" s="153"/>
      <c r="H93" s="238"/>
      <c r="I93" s="145"/>
      <c r="J93" s="162">
        <f t="shared" ref="J93:J100" si="13">(YEARFRAC(H93,I93,3))*12</f>
        <v>0</v>
      </c>
      <c r="K93" s="145"/>
      <c r="L93" s="156" t="e">
        <f>(YEARFRAC(U93,V93,3)*12)</f>
        <v>#VALUE!</v>
      </c>
      <c r="M93" s="156" t="e">
        <f>J93-L93</f>
        <v>#VALUE!</v>
      </c>
      <c r="N93" s="157"/>
      <c r="O93" s="239"/>
      <c r="P93" s="158"/>
      <c r="Q93" s="158"/>
      <c r="R93" s="159"/>
      <c r="S93" s="243" t="str">
        <f>IF(I93&gt;$S$91,"Revisar","")</f>
        <v/>
      </c>
      <c r="T93" s="243" t="str">
        <f>IF(H93&lt;$T$91,"Revisar inicio","")</f>
        <v>Revisar inicio</v>
      </c>
      <c r="U93" s="145" t="str">
        <f>IF(H93="","",IF(H93&lt;$T$91,$T$91,H93))</f>
        <v/>
      </c>
      <c r="V93" s="145" t="str">
        <f>IF(I93="","",IF(I93&gt;$S$91,$S$91,I93))</f>
        <v/>
      </c>
      <c r="W93" s="161"/>
      <c r="X93" s="161"/>
      <c r="Y93" s="161"/>
      <c r="Z93" s="161"/>
    </row>
    <row r="94" spans="1:26" s="160" customFormat="1" x14ac:dyDescent="0.25">
      <c r="A94" s="149">
        <f>+A93+1</f>
        <v>2</v>
      </c>
      <c r="B94" s="150"/>
      <c r="C94" s="150"/>
      <c r="D94" s="151"/>
      <c r="E94" s="152"/>
      <c r="F94" s="150"/>
      <c r="G94" s="150"/>
      <c r="H94" s="145"/>
      <c r="I94" s="145"/>
      <c r="J94" s="162">
        <f t="shared" si="13"/>
        <v>0</v>
      </c>
      <c r="K94" s="145"/>
      <c r="L94" s="156" t="e">
        <f t="shared" ref="L94:L95" si="14">(YEARFRAC(U94,V94,3)*12)</f>
        <v>#VALUE!</v>
      </c>
      <c r="M94" s="156" t="e">
        <f t="shared" ref="M94:M95" si="15">J94-L94</f>
        <v>#VALUE!</v>
      </c>
      <c r="N94" s="157"/>
      <c r="O94" s="239"/>
      <c r="P94" s="158"/>
      <c r="Q94" s="158"/>
      <c r="R94" s="159"/>
      <c r="S94" s="243" t="str">
        <f t="shared" ref="S94:S100" si="16">IF(I94&gt;$S$91,"Revisar","")</f>
        <v/>
      </c>
      <c r="T94" s="243" t="str">
        <f t="shared" ref="T94:T100" si="17">IF(H94&lt;$T$91,"Revisar inicio","")</f>
        <v>Revisar inicio</v>
      </c>
      <c r="U94" s="145" t="str">
        <f t="shared" ref="U94:U100" si="18">IF(H94="","",IF(H94&lt;$T$91,$T$91,H94))</f>
        <v/>
      </c>
      <c r="V94" s="145" t="str">
        <f t="shared" ref="V94:V100" si="19">IF(I94="","",IF(I94&gt;$S$91,$S$91,I94))</f>
        <v/>
      </c>
      <c r="W94" s="161"/>
      <c r="X94" s="161"/>
      <c r="Y94" s="161"/>
      <c r="Z94" s="161"/>
    </row>
    <row r="95" spans="1:26" s="160" customFormat="1" x14ac:dyDescent="0.25">
      <c r="A95" s="149">
        <f t="shared" ref="A95:A100" si="20">+A94+1</f>
        <v>3</v>
      </c>
      <c r="B95" s="150"/>
      <c r="C95" s="150"/>
      <c r="D95" s="151"/>
      <c r="E95" s="152"/>
      <c r="F95" s="150"/>
      <c r="G95" s="150"/>
      <c r="H95" s="145"/>
      <c r="I95" s="145"/>
      <c r="J95" s="162">
        <f t="shared" si="13"/>
        <v>0</v>
      </c>
      <c r="K95" s="145"/>
      <c r="L95" s="156" t="e">
        <f t="shared" si="14"/>
        <v>#VALUE!</v>
      </c>
      <c r="M95" s="156" t="e">
        <f t="shared" si="15"/>
        <v>#VALUE!</v>
      </c>
      <c r="N95" s="239"/>
      <c r="O95" s="239"/>
      <c r="P95" s="158"/>
      <c r="Q95" s="158"/>
      <c r="R95" s="159"/>
      <c r="S95" s="243" t="str">
        <f t="shared" si="16"/>
        <v/>
      </c>
      <c r="T95" s="243" t="str">
        <f t="shared" si="17"/>
        <v>Revisar inicio</v>
      </c>
      <c r="U95" s="145" t="str">
        <f t="shared" si="18"/>
        <v/>
      </c>
      <c r="V95" s="145" t="str">
        <f t="shared" si="19"/>
        <v/>
      </c>
      <c r="W95" s="161"/>
      <c r="X95" s="161"/>
      <c r="Y95" s="161"/>
      <c r="Z95" s="161"/>
    </row>
    <row r="96" spans="1:26" s="160" customFormat="1" x14ac:dyDescent="0.25">
      <c r="A96" s="149">
        <f t="shared" si="20"/>
        <v>4</v>
      </c>
      <c r="B96" s="151"/>
      <c r="C96" s="150"/>
      <c r="D96" s="151"/>
      <c r="E96" s="152"/>
      <c r="F96" s="150"/>
      <c r="G96" s="150"/>
      <c r="H96" s="145"/>
      <c r="I96" s="145"/>
      <c r="J96" s="162"/>
      <c r="K96" s="145"/>
      <c r="L96" s="156"/>
      <c r="M96" s="156"/>
      <c r="N96" s="239"/>
      <c r="O96" s="239"/>
      <c r="P96" s="158"/>
      <c r="Q96" s="158"/>
      <c r="R96" s="159"/>
      <c r="S96" s="243" t="str">
        <f t="shared" si="16"/>
        <v/>
      </c>
      <c r="T96" s="243" t="str">
        <f t="shared" si="17"/>
        <v>Revisar inicio</v>
      </c>
      <c r="U96" s="145" t="str">
        <f t="shared" si="18"/>
        <v/>
      </c>
      <c r="V96" s="145" t="str">
        <f t="shared" si="19"/>
        <v/>
      </c>
      <c r="W96" s="161"/>
      <c r="X96" s="161"/>
      <c r="Y96" s="161"/>
      <c r="Z96" s="161"/>
    </row>
    <row r="97" spans="1:26" s="160" customFormat="1" x14ac:dyDescent="0.25">
      <c r="A97" s="149">
        <f t="shared" si="20"/>
        <v>5</v>
      </c>
      <c r="B97" s="151"/>
      <c r="C97" s="150"/>
      <c r="D97" s="151"/>
      <c r="E97" s="152"/>
      <c r="F97" s="150"/>
      <c r="G97" s="150"/>
      <c r="H97" s="150"/>
      <c r="I97" s="145"/>
      <c r="J97" s="162">
        <f t="shared" si="13"/>
        <v>0</v>
      </c>
      <c r="K97" s="145"/>
      <c r="L97" s="156"/>
      <c r="M97" s="156"/>
      <c r="N97" s="239"/>
      <c r="O97" s="239"/>
      <c r="P97" s="158"/>
      <c r="Q97" s="158"/>
      <c r="R97" s="159"/>
      <c r="S97" s="243" t="str">
        <f t="shared" si="16"/>
        <v/>
      </c>
      <c r="T97" s="243" t="str">
        <f t="shared" si="17"/>
        <v>Revisar inicio</v>
      </c>
      <c r="U97" s="145" t="str">
        <f t="shared" si="18"/>
        <v/>
      </c>
      <c r="V97" s="145" t="str">
        <f t="shared" si="19"/>
        <v/>
      </c>
      <c r="W97" s="161"/>
      <c r="X97" s="161"/>
      <c r="Y97" s="161"/>
      <c r="Z97" s="161"/>
    </row>
    <row r="98" spans="1:26" s="160" customFormat="1" x14ac:dyDescent="0.25">
      <c r="A98" s="149">
        <f t="shared" si="20"/>
        <v>6</v>
      </c>
      <c r="B98" s="151"/>
      <c r="C98" s="150"/>
      <c r="D98" s="151"/>
      <c r="E98" s="152"/>
      <c r="F98" s="150"/>
      <c r="G98" s="150"/>
      <c r="H98" s="150"/>
      <c r="I98" s="145"/>
      <c r="J98" s="162">
        <f t="shared" si="13"/>
        <v>0</v>
      </c>
      <c r="K98" s="145"/>
      <c r="L98" s="156"/>
      <c r="M98" s="156"/>
      <c r="N98" s="239"/>
      <c r="O98" s="239"/>
      <c r="P98" s="158"/>
      <c r="Q98" s="158"/>
      <c r="R98" s="159"/>
      <c r="S98" s="243" t="str">
        <f t="shared" si="16"/>
        <v/>
      </c>
      <c r="T98" s="243" t="str">
        <f t="shared" si="17"/>
        <v>Revisar inicio</v>
      </c>
      <c r="U98" s="145" t="str">
        <f t="shared" si="18"/>
        <v/>
      </c>
      <c r="V98" s="145" t="str">
        <f t="shared" si="19"/>
        <v/>
      </c>
      <c r="W98" s="161"/>
      <c r="X98" s="161"/>
      <c r="Y98" s="161"/>
      <c r="Z98" s="161"/>
    </row>
    <row r="99" spans="1:26" s="160" customFormat="1" x14ac:dyDescent="0.25">
      <c r="A99" s="149">
        <f t="shared" si="20"/>
        <v>7</v>
      </c>
      <c r="B99" s="151"/>
      <c r="C99" s="150"/>
      <c r="D99" s="151"/>
      <c r="E99" s="152"/>
      <c r="F99" s="150"/>
      <c r="G99" s="150"/>
      <c r="H99" s="150"/>
      <c r="I99" s="145"/>
      <c r="J99" s="162">
        <f t="shared" si="13"/>
        <v>0</v>
      </c>
      <c r="K99" s="145"/>
      <c r="L99" s="156"/>
      <c r="M99" s="156"/>
      <c r="N99" s="239"/>
      <c r="O99" s="239"/>
      <c r="P99" s="158"/>
      <c r="Q99" s="158"/>
      <c r="R99" s="159"/>
      <c r="S99" s="243" t="str">
        <f t="shared" si="16"/>
        <v/>
      </c>
      <c r="T99" s="243" t="str">
        <f t="shared" si="17"/>
        <v>Revisar inicio</v>
      </c>
      <c r="U99" s="145" t="str">
        <f t="shared" si="18"/>
        <v/>
      </c>
      <c r="V99" s="145" t="str">
        <f t="shared" si="19"/>
        <v/>
      </c>
      <c r="W99" s="161"/>
      <c r="X99" s="161"/>
      <c r="Y99" s="161"/>
      <c r="Z99" s="161"/>
    </row>
    <row r="100" spans="1:26" s="160" customFormat="1" x14ac:dyDescent="0.25">
      <c r="A100" s="149">
        <f t="shared" si="20"/>
        <v>8</v>
      </c>
      <c r="B100" s="151"/>
      <c r="C100" s="150"/>
      <c r="D100" s="151"/>
      <c r="E100" s="152"/>
      <c r="F100" s="150"/>
      <c r="G100" s="150"/>
      <c r="H100" s="150"/>
      <c r="I100" s="145"/>
      <c r="J100" s="162">
        <f t="shared" si="13"/>
        <v>0</v>
      </c>
      <c r="K100" s="145"/>
      <c r="L100" s="156"/>
      <c r="M100" s="156"/>
      <c r="N100" s="239"/>
      <c r="O100" s="239"/>
      <c r="P100" s="158"/>
      <c r="Q100" s="158"/>
      <c r="R100" s="159"/>
      <c r="S100" s="243" t="str">
        <f t="shared" si="16"/>
        <v/>
      </c>
      <c r="T100" s="243" t="str">
        <f t="shared" si="17"/>
        <v>Revisar inicio</v>
      </c>
      <c r="U100" s="145" t="str">
        <f t="shared" si="18"/>
        <v/>
      </c>
      <c r="V100" s="145" t="str">
        <f t="shared" si="19"/>
        <v/>
      </c>
      <c r="W100" s="161"/>
      <c r="X100" s="161"/>
      <c r="Y100" s="161"/>
      <c r="Z100" s="161"/>
    </row>
    <row r="101" spans="1:26" s="160" customFormat="1" x14ac:dyDescent="0.25">
      <c r="A101" s="149"/>
      <c r="B101" s="240" t="s">
        <v>16</v>
      </c>
      <c r="C101" s="150"/>
      <c r="D101" s="151"/>
      <c r="E101" s="152"/>
      <c r="F101" s="150"/>
      <c r="G101" s="150"/>
      <c r="H101" s="150"/>
      <c r="I101" s="145"/>
      <c r="J101" s="171">
        <f>SUM(J93:J100)</f>
        <v>0</v>
      </c>
      <c r="K101" s="145"/>
      <c r="L101" s="173" t="e">
        <f t="shared" ref="L101" si="21">SUM(L93:L100)</f>
        <v>#VALUE!</v>
      </c>
      <c r="M101" s="173" t="e">
        <f t="shared" ref="M101" si="22">SUM(M93:M100)</f>
        <v>#VALUE!</v>
      </c>
      <c r="N101" s="241"/>
      <c r="O101" s="242">
        <f t="shared" ref="O101" si="23">SUM(O93:O100)</f>
        <v>0</v>
      </c>
      <c r="P101" s="158"/>
      <c r="Q101" s="158"/>
      <c r="R101" s="243"/>
      <c r="S101" s="177"/>
      <c r="T101" s="177"/>
      <c r="U101" s="177"/>
      <c r="V101" s="177"/>
    </row>
    <row r="102" spans="1:26" x14ac:dyDescent="0.25">
      <c r="B102" s="179"/>
      <c r="C102" s="179"/>
      <c r="D102" s="179"/>
      <c r="E102" s="180"/>
      <c r="F102" s="179"/>
      <c r="G102" s="179"/>
      <c r="H102" s="179"/>
      <c r="I102" s="179"/>
      <c r="J102" s="179"/>
      <c r="K102" s="179"/>
      <c r="L102" s="179"/>
      <c r="M102" s="179"/>
      <c r="N102" s="179"/>
      <c r="O102" s="179"/>
      <c r="P102" s="179"/>
      <c r="Q102" s="179"/>
    </row>
    <row r="103" spans="1:26" x14ac:dyDescent="0.25">
      <c r="B103" s="189" t="s">
        <v>31</v>
      </c>
      <c r="C103" s="244" t="e">
        <f>+L101</f>
        <v>#VALUE!</v>
      </c>
      <c r="H103" s="193"/>
      <c r="I103" s="193"/>
      <c r="J103" s="193"/>
      <c r="K103" s="193"/>
      <c r="L103" s="193"/>
      <c r="M103" s="193"/>
      <c r="N103" s="184" t="s">
        <v>177</v>
      </c>
      <c r="O103" s="179"/>
      <c r="P103" s="179"/>
      <c r="Q103" s="179"/>
    </row>
    <row r="104" spans="1:26" x14ac:dyDescent="0.25">
      <c r="N104" s="226">
        <v>282</v>
      </c>
    </row>
    <row r="105" spans="1:26" ht="21.75" thickBot="1" x14ac:dyDescent="0.3"/>
    <row r="106" spans="1:26" ht="37.15" customHeight="1" thickBot="1" x14ac:dyDescent="0.3">
      <c r="B106" s="245" t="s">
        <v>43</v>
      </c>
      <c r="C106" s="246" t="s">
        <v>44</v>
      </c>
      <c r="D106" s="245" t="s">
        <v>45</v>
      </c>
      <c r="E106" s="246" t="s">
        <v>49</v>
      </c>
      <c r="F106" s="99" t="s">
        <v>3</v>
      </c>
    </row>
    <row r="107" spans="1:26" ht="41.45" customHeight="1" x14ac:dyDescent="0.25">
      <c r="B107" s="247" t="s">
        <v>120</v>
      </c>
      <c r="C107" s="248">
        <v>20</v>
      </c>
      <c r="D107" s="248">
        <v>0</v>
      </c>
      <c r="E107" s="249">
        <f>+D107+D108+D109</f>
        <v>0</v>
      </c>
      <c r="F107" s="99" t="s">
        <v>221</v>
      </c>
    </row>
    <row r="108" spans="1:26" x14ac:dyDescent="0.25">
      <c r="B108" s="247" t="s">
        <v>121</v>
      </c>
      <c r="C108" s="191">
        <v>30</v>
      </c>
      <c r="D108" s="226">
        <v>0</v>
      </c>
      <c r="E108" s="250"/>
    </row>
    <row r="109" spans="1:26" ht="21.75" thickBot="1" x14ac:dyDescent="0.3">
      <c r="B109" s="247" t="s">
        <v>122</v>
      </c>
      <c r="C109" s="251">
        <v>40</v>
      </c>
      <c r="D109" s="251">
        <v>0</v>
      </c>
      <c r="E109" s="252"/>
    </row>
    <row r="111" spans="1:26" ht="21.75" thickBot="1" x14ac:dyDescent="0.3"/>
    <row r="112" spans="1:26" ht="21.75" thickBot="1" x14ac:dyDescent="0.3">
      <c r="B112" s="212" t="s">
        <v>46</v>
      </c>
      <c r="C112" s="213"/>
      <c r="D112" s="213"/>
      <c r="E112" s="213"/>
      <c r="F112" s="213"/>
      <c r="G112" s="213"/>
      <c r="H112" s="213"/>
      <c r="I112" s="213"/>
      <c r="J112" s="213"/>
      <c r="K112" s="213"/>
      <c r="L112" s="213"/>
      <c r="M112" s="213"/>
      <c r="N112" s="213"/>
      <c r="O112" s="214"/>
    </row>
    <row r="114" spans="2:18" ht="76.5" customHeight="1" x14ac:dyDescent="0.25">
      <c r="B114" s="198" t="s">
        <v>0</v>
      </c>
      <c r="C114" s="198" t="s">
        <v>38</v>
      </c>
      <c r="D114" s="198" t="s">
        <v>39</v>
      </c>
      <c r="E114" s="198" t="s">
        <v>110</v>
      </c>
      <c r="F114" s="198" t="s">
        <v>112</v>
      </c>
      <c r="G114" s="198" t="s">
        <v>113</v>
      </c>
      <c r="H114" s="198" t="s">
        <v>114</v>
      </c>
      <c r="I114" s="198" t="s">
        <v>111</v>
      </c>
      <c r="J114" s="201" t="s">
        <v>115</v>
      </c>
      <c r="K114" s="216"/>
      <c r="L114" s="216"/>
      <c r="M114" s="202"/>
      <c r="N114" s="198" t="s">
        <v>118</v>
      </c>
      <c r="O114" s="198" t="s">
        <v>231</v>
      </c>
      <c r="P114" s="198" t="s">
        <v>232</v>
      </c>
      <c r="Q114" s="201" t="s">
        <v>3</v>
      </c>
      <c r="R114" s="202"/>
    </row>
    <row r="115" spans="2:18" ht="76.5" customHeight="1" x14ac:dyDescent="0.25">
      <c r="B115" s="198"/>
      <c r="C115" s="198"/>
      <c r="D115" s="198"/>
      <c r="E115" s="198"/>
      <c r="F115" s="198"/>
      <c r="G115" s="198"/>
      <c r="H115" s="198"/>
      <c r="I115" s="198"/>
      <c r="J115" s="253" t="s">
        <v>116</v>
      </c>
      <c r="K115" s="254" t="s">
        <v>168</v>
      </c>
      <c r="L115" s="255" t="s">
        <v>176</v>
      </c>
      <c r="M115" s="255" t="s">
        <v>117</v>
      </c>
      <c r="N115" s="198"/>
      <c r="O115" s="198"/>
      <c r="P115" s="198"/>
      <c r="Q115" s="253"/>
      <c r="R115" s="255"/>
    </row>
    <row r="116" spans="2:18" ht="60.75" customHeight="1" x14ac:dyDescent="0.35">
      <c r="B116" s="222" t="s">
        <v>175</v>
      </c>
      <c r="C116" s="222"/>
      <c r="D116" s="203" t="s">
        <v>222</v>
      </c>
      <c r="E116" s="203">
        <v>7249750</v>
      </c>
      <c r="F116" s="222" t="s">
        <v>223</v>
      </c>
      <c r="G116" s="203" t="s">
        <v>215</v>
      </c>
      <c r="H116" s="256">
        <v>36035</v>
      </c>
      <c r="I116" s="204" t="s">
        <v>202</v>
      </c>
      <c r="J116" s="257" t="s">
        <v>224</v>
      </c>
      <c r="K116" s="258">
        <v>40553</v>
      </c>
      <c r="L116" s="259">
        <v>41258</v>
      </c>
      <c r="M116" s="260" t="s">
        <v>225</v>
      </c>
      <c r="N116" s="207" t="s">
        <v>132</v>
      </c>
      <c r="O116" s="207" t="s">
        <v>132</v>
      </c>
      <c r="P116" s="207" t="s">
        <v>132</v>
      </c>
      <c r="Q116" s="229"/>
      <c r="R116" s="229"/>
    </row>
    <row r="117" spans="2:18" ht="60.75" customHeight="1" x14ac:dyDescent="0.35">
      <c r="B117" s="222" t="s">
        <v>126</v>
      </c>
      <c r="C117" s="222"/>
      <c r="D117" s="203"/>
      <c r="E117" s="203"/>
      <c r="F117" s="203"/>
      <c r="G117" s="203"/>
      <c r="H117" s="256"/>
      <c r="I117" s="204"/>
      <c r="J117" s="257"/>
      <c r="K117" s="258"/>
      <c r="L117" s="261"/>
      <c r="M117" s="260"/>
      <c r="N117" s="207"/>
      <c r="O117" s="207"/>
      <c r="P117" s="207"/>
      <c r="Q117" s="210"/>
      <c r="R117" s="211"/>
    </row>
    <row r="118" spans="2:18" x14ac:dyDescent="0.35">
      <c r="B118" s="222" t="s">
        <v>127</v>
      </c>
      <c r="C118" s="222"/>
      <c r="D118" s="203"/>
      <c r="E118" s="203"/>
      <c r="F118" s="203"/>
      <c r="G118" s="203"/>
      <c r="H118" s="256"/>
      <c r="I118" s="204"/>
      <c r="J118" s="257"/>
      <c r="K118" s="262"/>
      <c r="L118" s="261"/>
      <c r="M118" s="260"/>
      <c r="N118" s="207"/>
      <c r="O118" s="207"/>
      <c r="P118" s="207"/>
      <c r="Q118" s="229"/>
      <c r="R118" s="229"/>
    </row>
    <row r="121" spans="2:18" ht="21.75" thickBot="1" x14ac:dyDescent="0.3"/>
    <row r="122" spans="2:18" ht="54" customHeight="1" x14ac:dyDescent="0.25">
      <c r="B122" s="263" t="s">
        <v>32</v>
      </c>
      <c r="C122" s="263" t="s">
        <v>43</v>
      </c>
      <c r="D122" s="198" t="s">
        <v>44</v>
      </c>
      <c r="E122" s="263" t="s">
        <v>45</v>
      </c>
      <c r="F122" s="246" t="s">
        <v>50</v>
      </c>
      <c r="G122" s="264"/>
    </row>
    <row r="123" spans="2:18" ht="120.75" customHeight="1" x14ac:dyDescent="0.3">
      <c r="B123" s="265" t="s">
        <v>47</v>
      </c>
      <c r="C123" s="266" t="s">
        <v>123</v>
      </c>
      <c r="D123" s="226">
        <v>25</v>
      </c>
      <c r="E123" s="226">
        <v>25</v>
      </c>
      <c r="F123" s="267">
        <f>+E123+E124+E125</f>
        <v>25</v>
      </c>
      <c r="G123" s="268"/>
    </row>
    <row r="124" spans="2:18" ht="106.5" customHeight="1" x14ac:dyDescent="0.3">
      <c r="B124" s="265"/>
      <c r="C124" s="266" t="s">
        <v>124</v>
      </c>
      <c r="D124" s="223">
        <v>25</v>
      </c>
      <c r="E124" s="226">
        <v>0</v>
      </c>
      <c r="F124" s="269"/>
      <c r="G124" s="268"/>
    </row>
    <row r="125" spans="2:18" ht="71.25" customHeight="1" x14ac:dyDescent="0.3">
      <c r="B125" s="265"/>
      <c r="C125" s="266" t="s">
        <v>125</v>
      </c>
      <c r="D125" s="226">
        <v>10</v>
      </c>
      <c r="E125" s="226">
        <v>0</v>
      </c>
      <c r="F125" s="270"/>
      <c r="G125" s="268"/>
    </row>
    <row r="126" spans="2:18" x14ac:dyDescent="0.35">
      <c r="C126" s="271"/>
      <c r="E126" s="99" t="s">
        <v>16</v>
      </c>
      <c r="F126" s="99">
        <f>+F123</f>
        <v>25</v>
      </c>
    </row>
    <row r="130" spans="2:5" x14ac:dyDescent="0.35">
      <c r="B130" s="141" t="s">
        <v>131</v>
      </c>
      <c r="C130" s="271"/>
      <c r="D130" s="271"/>
    </row>
    <row r="131" spans="2:5" x14ac:dyDescent="0.35">
      <c r="B131" s="271"/>
      <c r="C131" s="271"/>
      <c r="D131" s="271"/>
    </row>
    <row r="132" spans="2:5" x14ac:dyDescent="0.25">
      <c r="B132" s="272" t="s">
        <v>32</v>
      </c>
      <c r="C132" s="272" t="s">
        <v>132</v>
      </c>
      <c r="D132" s="272" t="s">
        <v>133</v>
      </c>
      <c r="E132" s="272" t="s">
        <v>3</v>
      </c>
    </row>
    <row r="133" spans="2:5" ht="45.75" customHeight="1" x14ac:dyDescent="0.25">
      <c r="B133" s="207" t="s">
        <v>134</v>
      </c>
      <c r="C133" s="226"/>
      <c r="D133" s="226" t="s">
        <v>187</v>
      </c>
      <c r="E133" s="223" t="s">
        <v>226</v>
      </c>
    </row>
    <row r="134" spans="2:5" ht="49.5" customHeight="1" x14ac:dyDescent="0.25">
      <c r="B134" s="207" t="s">
        <v>135</v>
      </c>
      <c r="C134" s="207"/>
      <c r="D134" s="226" t="s">
        <v>187</v>
      </c>
      <c r="E134" s="223" t="s">
        <v>226</v>
      </c>
    </row>
    <row r="135" spans="2:5" ht="84" x14ac:dyDescent="0.25">
      <c r="B135" s="207" t="s">
        <v>136</v>
      </c>
      <c r="C135" s="207"/>
      <c r="D135" s="226" t="s">
        <v>187</v>
      </c>
      <c r="E135" s="237" t="s">
        <v>188</v>
      </c>
    </row>
    <row r="136" spans="2:5" ht="126" x14ac:dyDescent="0.25">
      <c r="B136" s="207" t="s">
        <v>137</v>
      </c>
      <c r="C136" s="207"/>
      <c r="D136" s="226" t="s">
        <v>187</v>
      </c>
      <c r="E136" s="237" t="s">
        <v>227</v>
      </c>
    </row>
    <row r="140" spans="2:5" x14ac:dyDescent="0.35">
      <c r="B140" s="141" t="s">
        <v>138</v>
      </c>
      <c r="C140" s="271"/>
      <c r="D140" s="271"/>
      <c r="E140" s="271"/>
    </row>
    <row r="141" spans="2:5" x14ac:dyDescent="0.35">
      <c r="B141" s="271"/>
      <c r="C141" s="271"/>
      <c r="D141" s="271"/>
      <c r="E141" s="271"/>
    </row>
    <row r="142" spans="2:5" x14ac:dyDescent="0.35">
      <c r="B142" s="271"/>
      <c r="C142" s="271"/>
      <c r="D142" s="271"/>
      <c r="E142" s="271"/>
    </row>
    <row r="143" spans="2:5" x14ac:dyDescent="0.25">
      <c r="B143" s="272" t="s">
        <v>32</v>
      </c>
      <c r="C143" s="272" t="s">
        <v>51</v>
      </c>
      <c r="D143" s="263" t="s">
        <v>45</v>
      </c>
      <c r="E143" s="263" t="s">
        <v>16</v>
      </c>
    </row>
    <row r="144" spans="2:5" ht="40.5" x14ac:dyDescent="0.25">
      <c r="B144" s="273" t="s">
        <v>139</v>
      </c>
      <c r="C144" s="274">
        <v>40</v>
      </c>
      <c r="D144" s="226">
        <f>E107</f>
        <v>0</v>
      </c>
      <c r="E144" s="275">
        <f>+D144+D145</f>
        <v>25</v>
      </c>
    </row>
    <row r="145" spans="2:6" ht="81" x14ac:dyDescent="0.25">
      <c r="B145" s="273" t="s">
        <v>140</v>
      </c>
      <c r="C145" s="274">
        <v>60</v>
      </c>
      <c r="D145" s="226">
        <f>F126</f>
        <v>25</v>
      </c>
      <c r="E145" s="276"/>
    </row>
    <row r="150" spans="2:6" x14ac:dyDescent="0.25">
      <c r="B150" s="141" t="s">
        <v>228</v>
      </c>
    </row>
    <row r="152" spans="2:6" x14ac:dyDescent="0.25">
      <c r="B152" s="277" t="s">
        <v>229</v>
      </c>
      <c r="C152" s="277"/>
      <c r="D152" s="277"/>
      <c r="E152" s="277"/>
      <c r="F152" s="277"/>
    </row>
    <row r="153" spans="2:6" x14ac:dyDescent="0.25">
      <c r="B153" s="277"/>
      <c r="C153" s="277"/>
      <c r="D153" s="277"/>
      <c r="E153" s="277"/>
      <c r="F153" s="277"/>
    </row>
    <row r="154" spans="2:6" x14ac:dyDescent="0.25">
      <c r="B154" s="277"/>
      <c r="C154" s="277"/>
      <c r="D154" s="277"/>
      <c r="E154" s="277"/>
      <c r="F154" s="277"/>
    </row>
    <row r="155" spans="2:6" x14ac:dyDescent="0.25">
      <c r="B155" s="277"/>
      <c r="C155" s="277"/>
      <c r="D155" s="277"/>
      <c r="E155" s="277"/>
      <c r="F155" s="277"/>
    </row>
    <row r="156" spans="2:6" x14ac:dyDescent="0.25">
      <c r="B156" s="277"/>
      <c r="C156" s="277"/>
      <c r="D156" s="277"/>
      <c r="E156" s="277"/>
      <c r="F156" s="277"/>
    </row>
    <row r="157" spans="2:6" x14ac:dyDescent="0.25">
      <c r="B157" s="277"/>
      <c r="C157" s="277"/>
      <c r="D157" s="277"/>
      <c r="E157" s="277"/>
      <c r="F157" s="277"/>
    </row>
    <row r="158" spans="2:6" ht="66.75" customHeight="1" x14ac:dyDescent="0.25">
      <c r="B158" s="277"/>
      <c r="C158" s="277"/>
      <c r="D158" s="277"/>
      <c r="E158" s="277"/>
      <c r="F158" s="277"/>
    </row>
  </sheetData>
  <mergeCells count="66">
    <mergeCell ref="B1:Q1"/>
    <mergeCell ref="Q67:Q68"/>
    <mergeCell ref="R67:R68"/>
    <mergeCell ref="S67:S68"/>
    <mergeCell ref="T67:T68"/>
    <mergeCell ref="U67:V68"/>
    <mergeCell ref="Q114:R114"/>
    <mergeCell ref="Q116:R116"/>
    <mergeCell ref="Q118:R118"/>
    <mergeCell ref="U69:V69"/>
    <mergeCell ref="U70:V70"/>
    <mergeCell ref="U71:V71"/>
    <mergeCell ref="U72:V72"/>
    <mergeCell ref="U73:V73"/>
    <mergeCell ref="U74:V74"/>
    <mergeCell ref="Q117:R117"/>
    <mergeCell ref="B123:B125"/>
    <mergeCell ref="C11:E11"/>
    <mergeCell ref="O59:P59"/>
    <mergeCell ref="O54:P54"/>
    <mergeCell ref="O55:P55"/>
    <mergeCell ref="O56:P56"/>
    <mergeCell ref="O57:P57"/>
    <mergeCell ref="O58:P58"/>
    <mergeCell ref="O52:P52"/>
    <mergeCell ref="B49:O49"/>
    <mergeCell ref="C47:O47"/>
    <mergeCell ref="B16:C23"/>
    <mergeCell ref="D43:E43"/>
    <mergeCell ref="H30:H31"/>
    <mergeCell ref="L30:M31"/>
    <mergeCell ref="M67:P67"/>
    <mergeCell ref="J114:M114"/>
    <mergeCell ref="O53:P53"/>
    <mergeCell ref="B2:Q2"/>
    <mergeCell ref="B86:Q86"/>
    <mergeCell ref="B112:O112"/>
    <mergeCell ref="E107:E109"/>
    <mergeCell ref="B79:O79"/>
    <mergeCell ref="D82:E82"/>
    <mergeCell ref="D83:E83"/>
    <mergeCell ref="B89:O89"/>
    <mergeCell ref="B65:O65"/>
    <mergeCell ref="B4:Q4"/>
    <mergeCell ref="C6:O6"/>
    <mergeCell ref="C8:O8"/>
    <mergeCell ref="C9:O9"/>
    <mergeCell ref="B67:B68"/>
    <mergeCell ref="F67:F68"/>
    <mergeCell ref="N29:O29"/>
    <mergeCell ref="C10:O10"/>
    <mergeCell ref="B152:F158"/>
    <mergeCell ref="I67:I68"/>
    <mergeCell ref="J67:J68"/>
    <mergeCell ref="K67:K68"/>
    <mergeCell ref="L67:L68"/>
    <mergeCell ref="G67:G68"/>
    <mergeCell ref="D67:D68"/>
    <mergeCell ref="E67:E68"/>
    <mergeCell ref="C67:C68"/>
    <mergeCell ref="H67:H68"/>
    <mergeCell ref="F123:F125"/>
    <mergeCell ref="E144:E145"/>
    <mergeCell ref="B24:C24"/>
    <mergeCell ref="B43:B44"/>
    <mergeCell ref="C43:C44"/>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3:S101">
    <cfRule type="cellIs" dxfId="3" priority="5" operator="equal">
      <formula>"""Revisar"""</formula>
    </cfRule>
  </conditionalFormatting>
  <conditionalFormatting sqref="S93:S100">
    <cfRule type="containsText" dxfId="2" priority="4" operator="containsText" text="Revisar">
      <formula>NOT(ISERROR(SEARCH("Revisar",S93)))</formula>
    </cfRule>
  </conditionalFormatting>
  <conditionalFormatting sqref="S94:S100">
    <cfRule type="containsText" dxfId="1" priority="3" operator="containsText" text="Revisar">
      <formula>NOT(ISERROR(SEARCH("Revisar",S94)))</formula>
    </cfRule>
  </conditionalFormatting>
  <conditionalFormatting sqref="T93:T100">
    <cfRule type="containsText" dxfId="0" priority="2" operator="containsText" text="Revisar inicio">
      <formula>NOT(ISERROR(SEARCH("Revisar inicio",T93)))</formula>
    </cfRule>
  </conditionalFormatting>
  <dataValidations disablePrompts="1" count="2">
    <dataValidation type="decimal" allowBlank="1" showInputMessage="1" showErrorMessage="1" sqref="WVI983044 WLM983044 C65540 IW65540 SS65540 ACO65540 AMK65540 AWG65540 BGC65540 BPY65540 BZU65540 CJQ65540 CTM65540 DDI65540 DNE65540 DXA65540 EGW65540 EQS65540 FAO65540 FKK65540 FUG65540 GEC65540 GNY65540 GXU65540 HHQ65540 HRM65540 IBI65540 ILE65540 IVA65540 JEW65540 JOS65540 JYO65540 KIK65540 KSG65540 LCC65540 LLY65540 LVU65540 MFQ65540 MPM65540 MZI65540 NJE65540 NTA65540 OCW65540 OMS65540 OWO65540 PGK65540 PQG65540 QAC65540 QJY65540 QTU65540 RDQ65540 RNM65540 RXI65540 SHE65540 SRA65540 TAW65540 TKS65540 TUO65540 UEK65540 UOG65540 UYC65540 VHY65540 VRU65540 WBQ65540 WLM65540 WVI65540 C131076 IW131076 SS131076 ACO131076 AMK131076 AWG131076 BGC131076 BPY131076 BZU131076 CJQ131076 CTM131076 DDI131076 DNE131076 DXA131076 EGW131076 EQS131076 FAO131076 FKK131076 FUG131076 GEC131076 GNY131076 GXU131076 HHQ131076 HRM131076 IBI131076 ILE131076 IVA131076 JEW131076 JOS131076 JYO131076 KIK131076 KSG131076 LCC131076 LLY131076 LVU131076 MFQ131076 MPM131076 MZI131076 NJE131076 NTA131076 OCW131076 OMS131076 OWO131076 PGK131076 PQG131076 QAC131076 QJY131076 QTU131076 RDQ131076 RNM131076 RXI131076 SHE131076 SRA131076 TAW131076 TKS131076 TUO131076 UEK131076 UOG131076 UYC131076 VHY131076 VRU131076 WBQ131076 WLM131076 WVI131076 C196612 IW196612 SS196612 ACO196612 AMK196612 AWG196612 BGC196612 BPY196612 BZU196612 CJQ196612 CTM196612 DDI196612 DNE196612 DXA196612 EGW196612 EQS196612 FAO196612 FKK196612 FUG196612 GEC196612 GNY196612 GXU196612 HHQ196612 HRM196612 IBI196612 ILE196612 IVA196612 JEW196612 JOS196612 JYO196612 KIK196612 KSG196612 LCC196612 LLY196612 LVU196612 MFQ196612 MPM196612 MZI196612 NJE196612 NTA196612 OCW196612 OMS196612 OWO196612 PGK196612 PQG196612 QAC196612 QJY196612 QTU196612 RDQ196612 RNM196612 RXI196612 SHE196612 SRA196612 TAW196612 TKS196612 TUO196612 UEK196612 UOG196612 UYC196612 VHY196612 VRU196612 WBQ196612 WLM196612 WVI196612 C262148 IW262148 SS262148 ACO262148 AMK262148 AWG262148 BGC262148 BPY262148 BZU262148 CJQ262148 CTM262148 DDI262148 DNE262148 DXA262148 EGW262148 EQS262148 FAO262148 FKK262148 FUG262148 GEC262148 GNY262148 GXU262148 HHQ262148 HRM262148 IBI262148 ILE262148 IVA262148 JEW262148 JOS262148 JYO262148 KIK262148 KSG262148 LCC262148 LLY262148 LVU262148 MFQ262148 MPM262148 MZI262148 NJE262148 NTA262148 OCW262148 OMS262148 OWO262148 PGK262148 PQG262148 QAC262148 QJY262148 QTU262148 RDQ262148 RNM262148 RXI262148 SHE262148 SRA262148 TAW262148 TKS262148 TUO262148 UEK262148 UOG262148 UYC262148 VHY262148 VRU262148 WBQ262148 WLM262148 WVI262148 C327684 IW327684 SS327684 ACO327684 AMK327684 AWG327684 BGC327684 BPY327684 BZU327684 CJQ327684 CTM327684 DDI327684 DNE327684 DXA327684 EGW327684 EQS327684 FAO327684 FKK327684 FUG327684 GEC327684 GNY327684 GXU327684 HHQ327684 HRM327684 IBI327684 ILE327684 IVA327684 JEW327684 JOS327684 JYO327684 KIK327684 KSG327684 LCC327684 LLY327684 LVU327684 MFQ327684 MPM327684 MZI327684 NJE327684 NTA327684 OCW327684 OMS327684 OWO327684 PGK327684 PQG327684 QAC327684 QJY327684 QTU327684 RDQ327684 RNM327684 RXI327684 SHE327684 SRA327684 TAW327684 TKS327684 TUO327684 UEK327684 UOG327684 UYC327684 VHY327684 VRU327684 WBQ327684 WLM327684 WVI327684 C393220 IW393220 SS393220 ACO393220 AMK393220 AWG393220 BGC393220 BPY393220 BZU393220 CJQ393220 CTM393220 DDI393220 DNE393220 DXA393220 EGW393220 EQS393220 FAO393220 FKK393220 FUG393220 GEC393220 GNY393220 GXU393220 HHQ393220 HRM393220 IBI393220 ILE393220 IVA393220 JEW393220 JOS393220 JYO393220 KIK393220 KSG393220 LCC393220 LLY393220 LVU393220 MFQ393220 MPM393220 MZI393220 NJE393220 NTA393220 OCW393220 OMS393220 OWO393220 PGK393220 PQG393220 QAC393220 QJY393220 QTU393220 RDQ393220 RNM393220 RXI393220 SHE393220 SRA393220 TAW393220 TKS393220 TUO393220 UEK393220 UOG393220 UYC393220 VHY393220 VRU393220 WBQ393220 WLM393220 WVI393220 C458756 IW458756 SS458756 ACO458756 AMK458756 AWG458756 BGC458756 BPY458756 BZU458756 CJQ458756 CTM458756 DDI458756 DNE458756 DXA458756 EGW458756 EQS458756 FAO458756 FKK458756 FUG458756 GEC458756 GNY458756 GXU458756 HHQ458756 HRM458756 IBI458756 ILE458756 IVA458756 JEW458756 JOS458756 JYO458756 KIK458756 KSG458756 LCC458756 LLY458756 LVU458756 MFQ458756 MPM458756 MZI458756 NJE458756 NTA458756 OCW458756 OMS458756 OWO458756 PGK458756 PQG458756 QAC458756 QJY458756 QTU458756 RDQ458756 RNM458756 RXI458756 SHE458756 SRA458756 TAW458756 TKS458756 TUO458756 UEK458756 UOG458756 UYC458756 VHY458756 VRU458756 WBQ458756 WLM458756 WVI458756 C524292 IW524292 SS524292 ACO524292 AMK524292 AWG524292 BGC524292 BPY524292 BZU524292 CJQ524292 CTM524292 DDI524292 DNE524292 DXA524292 EGW524292 EQS524292 FAO524292 FKK524292 FUG524292 GEC524292 GNY524292 GXU524292 HHQ524292 HRM524292 IBI524292 ILE524292 IVA524292 JEW524292 JOS524292 JYO524292 KIK524292 KSG524292 LCC524292 LLY524292 LVU524292 MFQ524292 MPM524292 MZI524292 NJE524292 NTA524292 OCW524292 OMS524292 OWO524292 PGK524292 PQG524292 QAC524292 QJY524292 QTU524292 RDQ524292 RNM524292 RXI524292 SHE524292 SRA524292 TAW524292 TKS524292 TUO524292 UEK524292 UOG524292 UYC524292 VHY524292 VRU524292 WBQ524292 WLM524292 WVI524292 C589828 IW589828 SS589828 ACO589828 AMK589828 AWG589828 BGC589828 BPY589828 BZU589828 CJQ589828 CTM589828 DDI589828 DNE589828 DXA589828 EGW589828 EQS589828 FAO589828 FKK589828 FUG589828 GEC589828 GNY589828 GXU589828 HHQ589828 HRM589828 IBI589828 ILE589828 IVA589828 JEW589828 JOS589828 JYO589828 KIK589828 KSG589828 LCC589828 LLY589828 LVU589828 MFQ589828 MPM589828 MZI589828 NJE589828 NTA589828 OCW589828 OMS589828 OWO589828 PGK589828 PQG589828 QAC589828 QJY589828 QTU589828 RDQ589828 RNM589828 RXI589828 SHE589828 SRA589828 TAW589828 TKS589828 TUO589828 UEK589828 UOG589828 UYC589828 VHY589828 VRU589828 WBQ589828 WLM589828 WVI589828 C655364 IW655364 SS655364 ACO655364 AMK655364 AWG655364 BGC655364 BPY655364 BZU655364 CJQ655364 CTM655364 DDI655364 DNE655364 DXA655364 EGW655364 EQS655364 FAO655364 FKK655364 FUG655364 GEC655364 GNY655364 GXU655364 HHQ655364 HRM655364 IBI655364 ILE655364 IVA655364 JEW655364 JOS655364 JYO655364 KIK655364 KSG655364 LCC655364 LLY655364 LVU655364 MFQ655364 MPM655364 MZI655364 NJE655364 NTA655364 OCW655364 OMS655364 OWO655364 PGK655364 PQG655364 QAC655364 QJY655364 QTU655364 RDQ655364 RNM655364 RXI655364 SHE655364 SRA655364 TAW655364 TKS655364 TUO655364 UEK655364 UOG655364 UYC655364 VHY655364 VRU655364 WBQ655364 WLM655364 WVI655364 C720900 IW720900 SS720900 ACO720900 AMK720900 AWG720900 BGC720900 BPY720900 BZU720900 CJQ720900 CTM720900 DDI720900 DNE720900 DXA720900 EGW720900 EQS720900 FAO720900 FKK720900 FUG720900 GEC720900 GNY720900 GXU720900 HHQ720900 HRM720900 IBI720900 ILE720900 IVA720900 JEW720900 JOS720900 JYO720900 KIK720900 KSG720900 LCC720900 LLY720900 LVU720900 MFQ720900 MPM720900 MZI720900 NJE720900 NTA720900 OCW720900 OMS720900 OWO720900 PGK720900 PQG720900 QAC720900 QJY720900 QTU720900 RDQ720900 RNM720900 RXI720900 SHE720900 SRA720900 TAW720900 TKS720900 TUO720900 UEK720900 UOG720900 UYC720900 VHY720900 VRU720900 WBQ720900 WLM720900 WVI720900 C786436 IW786436 SS786436 ACO786436 AMK786436 AWG786436 BGC786436 BPY786436 BZU786436 CJQ786436 CTM786436 DDI786436 DNE786436 DXA786436 EGW786436 EQS786436 FAO786436 FKK786436 FUG786436 GEC786436 GNY786436 GXU786436 HHQ786436 HRM786436 IBI786436 ILE786436 IVA786436 JEW786436 JOS786436 JYO786436 KIK786436 KSG786436 LCC786436 LLY786436 LVU786436 MFQ786436 MPM786436 MZI786436 NJE786436 NTA786436 OCW786436 OMS786436 OWO786436 PGK786436 PQG786436 QAC786436 QJY786436 QTU786436 RDQ786436 RNM786436 RXI786436 SHE786436 SRA786436 TAW786436 TKS786436 TUO786436 UEK786436 UOG786436 UYC786436 VHY786436 VRU786436 WBQ786436 WLM786436 WVI786436 C851972 IW851972 SS851972 ACO851972 AMK851972 AWG851972 BGC851972 BPY851972 BZU851972 CJQ851972 CTM851972 DDI851972 DNE851972 DXA851972 EGW851972 EQS851972 FAO851972 FKK851972 FUG851972 GEC851972 GNY851972 GXU851972 HHQ851972 HRM851972 IBI851972 ILE851972 IVA851972 JEW851972 JOS851972 JYO851972 KIK851972 KSG851972 LCC851972 LLY851972 LVU851972 MFQ851972 MPM851972 MZI851972 NJE851972 NTA851972 OCW851972 OMS851972 OWO851972 PGK851972 PQG851972 QAC851972 QJY851972 QTU851972 RDQ851972 RNM851972 RXI851972 SHE851972 SRA851972 TAW851972 TKS851972 TUO851972 UEK851972 UOG851972 UYC851972 VHY851972 VRU851972 WBQ851972 WLM851972 WVI851972 C917508 IW917508 SS917508 ACO917508 AMK917508 AWG917508 BGC917508 BPY917508 BZU917508 CJQ917508 CTM917508 DDI917508 DNE917508 DXA917508 EGW917508 EQS917508 FAO917508 FKK917508 FUG917508 GEC917508 GNY917508 GXU917508 HHQ917508 HRM917508 IBI917508 ILE917508 IVA917508 JEW917508 JOS917508 JYO917508 KIK917508 KSG917508 LCC917508 LLY917508 LVU917508 MFQ917508 MPM917508 MZI917508 NJE917508 NTA917508 OCW917508 OMS917508 OWO917508 PGK917508 PQG917508 QAC917508 QJY917508 QTU917508 RDQ917508 RNM917508 RXI917508 SHE917508 SRA917508 TAW917508 TKS917508 TUO917508 UEK917508 UOG917508 UYC917508 VHY917508 VRU917508 WBQ917508 WLM917508 WVI917508 C983044 IW983044 SS983044 ACO983044 AMK983044 AWG983044 BGC983044 BPY983044 BZU983044 CJQ983044 CTM983044 DDI983044 DNE983044 DXA983044 EGW983044 EQS983044 FAO983044 FKK983044 FUG983044 GEC983044 GNY983044 GXU983044 HHQ983044 HRM983044 IBI983044 ILE983044 IVA983044 JEW983044 JOS983044 JYO983044 KIK983044 KSG983044 LCC983044 LLY983044 LVU983044 MFQ983044 MPM983044 MZI983044 NJE983044 NTA983044 OCW983044 OMS983044 OWO983044 PGK983044 PQG983044 QAC983044 QJY983044 QTU983044 RDQ983044 RNM983044 RXI983044 SHE983044 SRA983044 TAW983044 TKS983044 TUO983044 UEK983044 UOG983044 UYC983044 VHY983044 VRU983044 WBQ98304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4 A65540 IT65540 SP65540 ACL65540 AMH65540 AWD65540 BFZ65540 BPV65540 BZR65540 CJN65540 CTJ65540 DDF65540 DNB65540 DWX65540 EGT65540 EQP65540 FAL65540 FKH65540 FUD65540 GDZ65540 GNV65540 GXR65540 HHN65540 HRJ65540 IBF65540 ILB65540 IUX65540 JET65540 JOP65540 JYL65540 KIH65540 KSD65540 LBZ65540 LLV65540 LVR65540 MFN65540 MPJ65540 MZF65540 NJB65540 NSX65540 OCT65540 OMP65540 OWL65540 PGH65540 PQD65540 PZZ65540 QJV65540 QTR65540 RDN65540 RNJ65540 RXF65540 SHB65540 SQX65540 TAT65540 TKP65540 TUL65540 UEH65540 UOD65540 UXZ65540 VHV65540 VRR65540 WBN65540 WLJ65540 WVF65540 A131076 IT131076 SP131076 ACL131076 AMH131076 AWD131076 BFZ131076 BPV131076 BZR131076 CJN131076 CTJ131076 DDF131076 DNB131076 DWX131076 EGT131076 EQP131076 FAL131076 FKH131076 FUD131076 GDZ131076 GNV131076 GXR131076 HHN131076 HRJ131076 IBF131076 ILB131076 IUX131076 JET131076 JOP131076 JYL131076 KIH131076 KSD131076 LBZ131076 LLV131076 LVR131076 MFN131076 MPJ131076 MZF131076 NJB131076 NSX131076 OCT131076 OMP131076 OWL131076 PGH131076 PQD131076 PZZ131076 QJV131076 QTR131076 RDN131076 RNJ131076 RXF131076 SHB131076 SQX131076 TAT131076 TKP131076 TUL131076 UEH131076 UOD131076 UXZ131076 VHV131076 VRR131076 WBN131076 WLJ131076 WVF131076 A196612 IT196612 SP196612 ACL196612 AMH196612 AWD196612 BFZ196612 BPV196612 BZR196612 CJN196612 CTJ196612 DDF196612 DNB196612 DWX196612 EGT196612 EQP196612 FAL196612 FKH196612 FUD196612 GDZ196612 GNV196612 GXR196612 HHN196612 HRJ196612 IBF196612 ILB196612 IUX196612 JET196612 JOP196612 JYL196612 KIH196612 KSD196612 LBZ196612 LLV196612 LVR196612 MFN196612 MPJ196612 MZF196612 NJB196612 NSX196612 OCT196612 OMP196612 OWL196612 PGH196612 PQD196612 PZZ196612 QJV196612 QTR196612 RDN196612 RNJ196612 RXF196612 SHB196612 SQX196612 TAT196612 TKP196612 TUL196612 UEH196612 UOD196612 UXZ196612 VHV196612 VRR196612 WBN196612 WLJ196612 WVF196612 A262148 IT262148 SP262148 ACL262148 AMH262148 AWD262148 BFZ262148 BPV262148 BZR262148 CJN262148 CTJ262148 DDF262148 DNB262148 DWX262148 EGT262148 EQP262148 FAL262148 FKH262148 FUD262148 GDZ262148 GNV262148 GXR262148 HHN262148 HRJ262148 IBF262148 ILB262148 IUX262148 JET262148 JOP262148 JYL262148 KIH262148 KSD262148 LBZ262148 LLV262148 LVR262148 MFN262148 MPJ262148 MZF262148 NJB262148 NSX262148 OCT262148 OMP262148 OWL262148 PGH262148 PQD262148 PZZ262148 QJV262148 QTR262148 RDN262148 RNJ262148 RXF262148 SHB262148 SQX262148 TAT262148 TKP262148 TUL262148 UEH262148 UOD262148 UXZ262148 VHV262148 VRR262148 WBN262148 WLJ262148 WVF262148 A327684 IT327684 SP327684 ACL327684 AMH327684 AWD327684 BFZ327684 BPV327684 BZR327684 CJN327684 CTJ327684 DDF327684 DNB327684 DWX327684 EGT327684 EQP327684 FAL327684 FKH327684 FUD327684 GDZ327684 GNV327684 GXR327684 HHN327684 HRJ327684 IBF327684 ILB327684 IUX327684 JET327684 JOP327684 JYL327684 KIH327684 KSD327684 LBZ327684 LLV327684 LVR327684 MFN327684 MPJ327684 MZF327684 NJB327684 NSX327684 OCT327684 OMP327684 OWL327684 PGH327684 PQD327684 PZZ327684 QJV327684 QTR327684 RDN327684 RNJ327684 RXF327684 SHB327684 SQX327684 TAT327684 TKP327684 TUL327684 UEH327684 UOD327684 UXZ327684 VHV327684 VRR327684 WBN327684 WLJ327684 WVF327684 A393220 IT393220 SP393220 ACL393220 AMH393220 AWD393220 BFZ393220 BPV393220 BZR393220 CJN393220 CTJ393220 DDF393220 DNB393220 DWX393220 EGT393220 EQP393220 FAL393220 FKH393220 FUD393220 GDZ393220 GNV393220 GXR393220 HHN393220 HRJ393220 IBF393220 ILB393220 IUX393220 JET393220 JOP393220 JYL393220 KIH393220 KSD393220 LBZ393220 LLV393220 LVR393220 MFN393220 MPJ393220 MZF393220 NJB393220 NSX393220 OCT393220 OMP393220 OWL393220 PGH393220 PQD393220 PZZ393220 QJV393220 QTR393220 RDN393220 RNJ393220 RXF393220 SHB393220 SQX393220 TAT393220 TKP393220 TUL393220 UEH393220 UOD393220 UXZ393220 VHV393220 VRR393220 WBN393220 WLJ393220 WVF393220 A458756 IT458756 SP458756 ACL458756 AMH458756 AWD458756 BFZ458756 BPV458756 BZR458756 CJN458756 CTJ458756 DDF458756 DNB458756 DWX458756 EGT458756 EQP458756 FAL458756 FKH458756 FUD458756 GDZ458756 GNV458756 GXR458756 HHN458756 HRJ458756 IBF458756 ILB458756 IUX458756 JET458756 JOP458756 JYL458756 KIH458756 KSD458756 LBZ458756 LLV458756 LVR458756 MFN458756 MPJ458756 MZF458756 NJB458756 NSX458756 OCT458756 OMP458756 OWL458756 PGH458756 PQD458756 PZZ458756 QJV458756 QTR458756 RDN458756 RNJ458756 RXF458756 SHB458756 SQX458756 TAT458756 TKP458756 TUL458756 UEH458756 UOD458756 UXZ458756 VHV458756 VRR458756 WBN458756 WLJ458756 WVF458756 A524292 IT524292 SP524292 ACL524292 AMH524292 AWD524292 BFZ524292 BPV524292 BZR524292 CJN524292 CTJ524292 DDF524292 DNB524292 DWX524292 EGT524292 EQP524292 FAL524292 FKH524292 FUD524292 GDZ524292 GNV524292 GXR524292 HHN524292 HRJ524292 IBF524292 ILB524292 IUX524292 JET524292 JOP524292 JYL524292 KIH524292 KSD524292 LBZ524292 LLV524292 LVR524292 MFN524292 MPJ524292 MZF524292 NJB524292 NSX524292 OCT524292 OMP524292 OWL524292 PGH524292 PQD524292 PZZ524292 QJV524292 QTR524292 RDN524292 RNJ524292 RXF524292 SHB524292 SQX524292 TAT524292 TKP524292 TUL524292 UEH524292 UOD524292 UXZ524292 VHV524292 VRR524292 WBN524292 WLJ524292 WVF524292 A589828 IT589828 SP589828 ACL589828 AMH589828 AWD589828 BFZ589828 BPV589828 BZR589828 CJN589828 CTJ589828 DDF589828 DNB589828 DWX589828 EGT589828 EQP589828 FAL589828 FKH589828 FUD589828 GDZ589828 GNV589828 GXR589828 HHN589828 HRJ589828 IBF589828 ILB589828 IUX589828 JET589828 JOP589828 JYL589828 KIH589828 KSD589828 LBZ589828 LLV589828 LVR589828 MFN589828 MPJ589828 MZF589828 NJB589828 NSX589828 OCT589828 OMP589828 OWL589828 PGH589828 PQD589828 PZZ589828 QJV589828 QTR589828 RDN589828 RNJ589828 RXF589828 SHB589828 SQX589828 TAT589828 TKP589828 TUL589828 UEH589828 UOD589828 UXZ589828 VHV589828 VRR589828 WBN589828 WLJ589828 WVF589828 A655364 IT655364 SP655364 ACL655364 AMH655364 AWD655364 BFZ655364 BPV655364 BZR655364 CJN655364 CTJ655364 DDF655364 DNB655364 DWX655364 EGT655364 EQP655364 FAL655364 FKH655364 FUD655364 GDZ655364 GNV655364 GXR655364 HHN655364 HRJ655364 IBF655364 ILB655364 IUX655364 JET655364 JOP655364 JYL655364 KIH655364 KSD655364 LBZ655364 LLV655364 LVR655364 MFN655364 MPJ655364 MZF655364 NJB655364 NSX655364 OCT655364 OMP655364 OWL655364 PGH655364 PQD655364 PZZ655364 QJV655364 QTR655364 RDN655364 RNJ655364 RXF655364 SHB655364 SQX655364 TAT655364 TKP655364 TUL655364 UEH655364 UOD655364 UXZ655364 VHV655364 VRR655364 WBN655364 WLJ655364 WVF655364 A720900 IT720900 SP720900 ACL720900 AMH720900 AWD720900 BFZ720900 BPV720900 BZR720900 CJN720900 CTJ720900 DDF720900 DNB720900 DWX720900 EGT720900 EQP720900 FAL720900 FKH720900 FUD720900 GDZ720900 GNV720900 GXR720900 HHN720900 HRJ720900 IBF720900 ILB720900 IUX720900 JET720900 JOP720900 JYL720900 KIH720900 KSD720900 LBZ720900 LLV720900 LVR720900 MFN720900 MPJ720900 MZF720900 NJB720900 NSX720900 OCT720900 OMP720900 OWL720900 PGH720900 PQD720900 PZZ720900 QJV720900 QTR720900 RDN720900 RNJ720900 RXF720900 SHB720900 SQX720900 TAT720900 TKP720900 TUL720900 UEH720900 UOD720900 UXZ720900 VHV720900 VRR720900 WBN720900 WLJ720900 WVF720900 A786436 IT786436 SP786436 ACL786436 AMH786436 AWD786436 BFZ786436 BPV786436 BZR786436 CJN786436 CTJ786436 DDF786436 DNB786436 DWX786436 EGT786436 EQP786436 FAL786436 FKH786436 FUD786436 GDZ786436 GNV786436 GXR786436 HHN786436 HRJ786436 IBF786436 ILB786436 IUX786436 JET786436 JOP786436 JYL786436 KIH786436 KSD786436 LBZ786436 LLV786436 LVR786436 MFN786436 MPJ786436 MZF786436 NJB786436 NSX786436 OCT786436 OMP786436 OWL786436 PGH786436 PQD786436 PZZ786436 QJV786436 QTR786436 RDN786436 RNJ786436 RXF786436 SHB786436 SQX786436 TAT786436 TKP786436 TUL786436 UEH786436 UOD786436 UXZ786436 VHV786436 VRR786436 WBN786436 WLJ786436 WVF786436 A851972 IT851972 SP851972 ACL851972 AMH851972 AWD851972 BFZ851972 BPV851972 BZR851972 CJN851972 CTJ851972 DDF851972 DNB851972 DWX851972 EGT851972 EQP851972 FAL851972 FKH851972 FUD851972 GDZ851972 GNV851972 GXR851972 HHN851972 HRJ851972 IBF851972 ILB851972 IUX851972 JET851972 JOP851972 JYL851972 KIH851972 KSD851972 LBZ851972 LLV851972 LVR851972 MFN851972 MPJ851972 MZF851972 NJB851972 NSX851972 OCT851972 OMP851972 OWL851972 PGH851972 PQD851972 PZZ851972 QJV851972 QTR851972 RDN851972 RNJ851972 RXF851972 SHB851972 SQX851972 TAT851972 TKP851972 TUL851972 UEH851972 UOD851972 UXZ851972 VHV851972 VRR851972 WBN851972 WLJ851972 WVF851972 A917508 IT917508 SP917508 ACL917508 AMH917508 AWD917508 BFZ917508 BPV917508 BZR917508 CJN917508 CTJ917508 DDF917508 DNB917508 DWX917508 EGT917508 EQP917508 FAL917508 FKH917508 FUD917508 GDZ917508 GNV917508 GXR917508 HHN917508 HRJ917508 IBF917508 ILB917508 IUX917508 JET917508 JOP917508 JYL917508 KIH917508 KSD917508 LBZ917508 LLV917508 LVR917508 MFN917508 MPJ917508 MZF917508 NJB917508 NSX917508 OCT917508 OMP917508 OWL917508 PGH917508 PQD917508 PZZ917508 QJV917508 QTR917508 RDN917508 RNJ917508 RXF917508 SHB917508 SQX917508 TAT917508 TKP917508 TUL917508 UEH917508 UOD917508 UXZ917508 VHV917508 VRR917508 WBN917508 WLJ917508 WVF917508 A983044 IT983044 SP983044 ACL983044 AMH983044 AWD983044 BFZ983044 BPV983044 BZR983044 CJN983044 CTJ983044 DDF983044 DNB983044 DWX983044 EGT983044 EQP983044 FAL983044 FKH983044 FUD983044 GDZ983044 GNV983044 GXR983044 HHN983044 HRJ983044 IBF983044 ILB983044 IUX983044 JET983044 JOP983044 JYL983044 KIH983044 KSD983044 LBZ983044 LLV983044 LVR983044 MFN983044 MPJ983044 MZF983044 NJB983044 NSX983044 OCT983044 OMP983044 OWL983044 PGH983044 PQD983044 PZZ983044 QJV983044 QTR983044 RDN983044 RNJ983044 RXF983044 SHB983044 SQX983044 TAT983044 TKP983044 TUL983044 UEH983044 UOD983044 UXZ983044 VHV983044 VRR983044 WBN983044 WLJ983044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6"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6" t="s">
        <v>86</v>
      </c>
      <c r="B1" s="87"/>
      <c r="C1" s="87"/>
      <c r="D1" s="87"/>
      <c r="E1" s="18"/>
    </row>
    <row r="2" spans="1:5" ht="27.75" customHeight="1" x14ac:dyDescent="0.25">
      <c r="A2" s="19"/>
      <c r="B2" s="88" t="s">
        <v>69</v>
      </c>
      <c r="C2" s="88"/>
      <c r="D2" s="88"/>
      <c r="E2" s="20"/>
    </row>
    <row r="3" spans="1:5" ht="21" customHeight="1" x14ac:dyDescent="0.25">
      <c r="A3" s="21"/>
      <c r="B3" s="88" t="s">
        <v>146</v>
      </c>
      <c r="C3" s="88"/>
      <c r="D3" s="88"/>
      <c r="E3" s="22"/>
    </row>
    <row r="4" spans="1:5" thickBot="1" x14ac:dyDescent="0.3">
      <c r="A4" s="23"/>
      <c r="B4" s="24"/>
      <c r="C4" s="24"/>
      <c r="D4" s="24"/>
      <c r="E4" s="25"/>
    </row>
    <row r="5" spans="1:5" ht="26.25" customHeight="1" thickBot="1" x14ac:dyDescent="0.3">
      <c r="A5" s="23"/>
      <c r="B5" s="26" t="s">
        <v>70</v>
      </c>
      <c r="C5" s="89"/>
      <c r="D5" s="90"/>
      <c r="E5" s="25"/>
    </row>
    <row r="6" spans="1:5" ht="27.75" customHeight="1" thickBot="1" x14ac:dyDescent="0.3">
      <c r="A6" s="23"/>
      <c r="B6" s="47" t="s">
        <v>71</v>
      </c>
      <c r="C6" s="91"/>
      <c r="D6" s="92"/>
      <c r="E6" s="25"/>
    </row>
    <row r="7" spans="1:5" ht="29.25" customHeight="1" thickBot="1" x14ac:dyDescent="0.3">
      <c r="A7" s="23"/>
      <c r="B7" s="47" t="s">
        <v>147</v>
      </c>
      <c r="C7" s="95" t="s">
        <v>148</v>
      </c>
      <c r="D7" s="96"/>
      <c r="E7" s="25"/>
    </row>
    <row r="8" spans="1:5" ht="16.5" thickBot="1" x14ac:dyDescent="0.3">
      <c r="A8" s="23"/>
      <c r="B8" s="48" t="s">
        <v>149</v>
      </c>
      <c r="C8" s="93"/>
      <c r="D8" s="94"/>
      <c r="E8" s="25"/>
    </row>
    <row r="9" spans="1:5" ht="23.25" customHeight="1" thickBot="1" x14ac:dyDescent="0.3">
      <c r="A9" s="23"/>
      <c r="B9" s="48" t="s">
        <v>149</v>
      </c>
      <c r="C9" s="93"/>
      <c r="D9" s="94"/>
      <c r="E9" s="25"/>
    </row>
    <row r="10" spans="1:5" ht="26.25" customHeight="1" thickBot="1" x14ac:dyDescent="0.3">
      <c r="A10" s="23"/>
      <c r="B10" s="48" t="s">
        <v>149</v>
      </c>
      <c r="C10" s="93"/>
      <c r="D10" s="94"/>
      <c r="E10" s="25"/>
    </row>
    <row r="11" spans="1:5" ht="21.75" customHeight="1" thickBot="1" x14ac:dyDescent="0.3">
      <c r="A11" s="23"/>
      <c r="B11" s="48" t="s">
        <v>149</v>
      </c>
      <c r="C11" s="93"/>
      <c r="D11" s="94"/>
      <c r="E11" s="25"/>
    </row>
    <row r="12" spans="1:5" ht="32.25" thickBot="1" x14ac:dyDescent="0.3">
      <c r="A12" s="23"/>
      <c r="B12" s="49" t="s">
        <v>150</v>
      </c>
      <c r="C12" s="93">
        <f>SUM(C8:D11)</f>
        <v>0</v>
      </c>
      <c r="D12" s="94"/>
      <c r="E12" s="25"/>
    </row>
    <row r="13" spans="1:5" ht="26.25" customHeight="1" thickBot="1" x14ac:dyDescent="0.3">
      <c r="A13" s="23"/>
      <c r="B13" s="49" t="s">
        <v>151</v>
      </c>
      <c r="C13" s="93">
        <f>+C12/616000</f>
        <v>0</v>
      </c>
      <c r="D13" s="94"/>
      <c r="E13" s="25"/>
    </row>
    <row r="14" spans="1:5" ht="24.75" customHeight="1" x14ac:dyDescent="0.25">
      <c r="A14" s="23"/>
      <c r="B14" s="24"/>
      <c r="C14" s="28"/>
      <c r="D14" s="29"/>
      <c r="E14" s="25"/>
    </row>
    <row r="15" spans="1:5" ht="28.5" customHeight="1" thickBot="1" x14ac:dyDescent="0.3">
      <c r="A15" s="23"/>
      <c r="B15" s="24" t="s">
        <v>152</v>
      </c>
      <c r="C15" s="28"/>
      <c r="D15" s="29"/>
      <c r="E15" s="25"/>
    </row>
    <row r="16" spans="1:5" ht="27" customHeight="1" x14ac:dyDescent="0.25">
      <c r="A16" s="23"/>
      <c r="B16" s="30" t="s">
        <v>72</v>
      </c>
      <c r="C16" s="31"/>
      <c r="D16" s="32"/>
      <c r="E16" s="25"/>
    </row>
    <row r="17" spans="1:6" ht="28.5" customHeight="1" x14ac:dyDescent="0.25">
      <c r="A17" s="23"/>
      <c r="B17" s="23" t="s">
        <v>73</v>
      </c>
      <c r="C17" s="33"/>
      <c r="D17" s="25"/>
      <c r="E17" s="25"/>
    </row>
    <row r="18" spans="1:6" ht="15" x14ac:dyDescent="0.25">
      <c r="A18" s="23"/>
      <c r="B18" s="23" t="s">
        <v>74</v>
      </c>
      <c r="C18" s="33"/>
      <c r="D18" s="25"/>
      <c r="E18" s="25"/>
    </row>
    <row r="19" spans="1:6" ht="27" customHeight="1" thickBot="1" x14ac:dyDescent="0.3">
      <c r="A19" s="23"/>
      <c r="B19" s="34" t="s">
        <v>75</v>
      </c>
      <c r="C19" s="35"/>
      <c r="D19" s="36"/>
      <c r="E19" s="25"/>
    </row>
    <row r="20" spans="1:6" ht="27" customHeight="1" thickBot="1" x14ac:dyDescent="0.3">
      <c r="A20" s="23"/>
      <c r="B20" s="77" t="s">
        <v>76</v>
      </c>
      <c r="C20" s="78"/>
      <c r="D20" s="79"/>
      <c r="E20" s="25"/>
    </row>
    <row r="21" spans="1:6" ht="16.5" thickBot="1" x14ac:dyDescent="0.3">
      <c r="A21" s="23"/>
      <c r="B21" s="77" t="s">
        <v>77</v>
      </c>
      <c r="C21" s="78"/>
      <c r="D21" s="79"/>
      <c r="E21" s="25"/>
    </row>
    <row r="22" spans="1:6" x14ac:dyDescent="0.25">
      <c r="A22" s="23"/>
      <c r="B22" s="37" t="s">
        <v>153</v>
      </c>
      <c r="C22" s="38"/>
      <c r="D22" s="29" t="s">
        <v>78</v>
      </c>
      <c r="E22" s="25"/>
    </row>
    <row r="23" spans="1:6" ht="16.5" thickBot="1" x14ac:dyDescent="0.3">
      <c r="A23" s="23"/>
      <c r="B23" s="27" t="s">
        <v>79</v>
      </c>
      <c r="C23" s="39"/>
      <c r="D23" s="40" t="s">
        <v>78</v>
      </c>
      <c r="E23" s="25"/>
    </row>
    <row r="24" spans="1:6" ht="16.5" thickBot="1" x14ac:dyDescent="0.3">
      <c r="A24" s="23"/>
      <c r="B24" s="41"/>
      <c r="C24" s="42"/>
      <c r="D24" s="24"/>
      <c r="E24" s="43"/>
    </row>
    <row r="25" spans="1:6" x14ac:dyDescent="0.25">
      <c r="A25" s="80"/>
      <c r="B25" s="81" t="s">
        <v>80</v>
      </c>
      <c r="C25" s="83" t="s">
        <v>81</v>
      </c>
      <c r="D25" s="84"/>
      <c r="E25" s="85"/>
      <c r="F25" s="74"/>
    </row>
    <row r="26" spans="1:6" ht="16.5" thickBot="1" x14ac:dyDescent="0.3">
      <c r="A26" s="80"/>
      <c r="B26" s="82"/>
      <c r="C26" s="75" t="s">
        <v>82</v>
      </c>
      <c r="D26" s="76"/>
      <c r="E26" s="85"/>
      <c r="F26" s="74"/>
    </row>
    <row r="27" spans="1:6" thickBot="1" x14ac:dyDescent="0.3">
      <c r="A27" s="34"/>
      <c r="B27" s="44"/>
      <c r="C27" s="44"/>
      <c r="D27" s="44"/>
      <c r="E27" s="36"/>
      <c r="F27" s="17"/>
    </row>
    <row r="28" spans="1:6" x14ac:dyDescent="0.25">
      <c r="B28" s="46" t="s">
        <v>154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2014-12-02T13:48:35Z</cp:lastPrinted>
  <dcterms:created xsi:type="dcterms:W3CDTF">2014-10-22T15:49:24Z</dcterms:created>
  <dcterms:modified xsi:type="dcterms:W3CDTF">2014-12-02T13:48:39Z</dcterms:modified>
</cp:coreProperties>
</file>